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A@H 2022-23 Discipline Plans\"/>
    </mc:Choice>
  </mc:AlternateContent>
  <xr:revisionPtr revIDLastSave="0" documentId="8_{A2E45EB8-7129-42DC-A7DE-F15A4FAA1812}" xr6:coauthVersionLast="47" xr6:coauthVersionMax="47" xr10:uidLastSave="{00000000-0000-0000-0000-000000000000}"/>
  <bookViews>
    <workbookView xWindow="3510" yWindow="3510" windowWidth="21600" windowHeight="11370" activeTab="1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2" l="1"/>
  <c r="J9" i="2"/>
  <c r="J8" i="2" l="1"/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<sst xmlns="http://schemas.openxmlformats.org/spreadsheetml/2006/main" count="205" uniqueCount="77">
  <si>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</si>
  <si>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</si>
  <si>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</si>
  <si>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</si>
  <si>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</si>
  <si>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</si>
  <si>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</si>
  <si>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</si>
  <si>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</si>
  <si>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</si>
  <si>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</si>
  <si>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</si>
  <si>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</si>
  <si>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</si>
  <si>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</si>
  <si>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</si>
  <si>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</si>
  <si>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</si>
  <si>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</si>
  <si>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</si>
  <si>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</si>
  <si>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</si>
  <si>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</si>
  <si>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</si>
  <si>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</si>
  <si>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</si>
  <si>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</si>
  <si>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</si>
  <si>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</si>
  <si>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</si>
  <si>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</si>
  <si>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</si>
  <si>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</si>
  <si>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</si>
  <si>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</si>
  <si>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</si>
  <si>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</si>
  <si>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</si>
  <si>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</si>
  <si>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</si>
  <si>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</si>
  <si>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</si>
  <si>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</si>
  <si>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</si>
  <si>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</si>
  <si>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</si>
  <si>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</si>
  <si>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</si>
  <si>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</si>
  <si>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</si>
  <si>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</si>
  <si>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</si>
  <si>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</si>
  <si>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</si>
  <si>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</si>
  <si>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</si>
  <si>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</si>
  <si>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</si>
  <si>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</si>
  <si>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</si>
  <si>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</si>
  <si>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</si>
  <si>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ESL</t>
  </si>
  <si>
    <t>ESL/NESL</t>
  </si>
  <si>
    <t xml:space="preserve">ESL/NESL </t>
  </si>
  <si>
    <t xml:space="preserve">ESL </t>
  </si>
  <si>
    <t>131A/231A</t>
  </si>
  <si>
    <t>131B/231B</t>
  </si>
  <si>
    <t>130A/230A</t>
  </si>
  <si>
    <t>130B/230B</t>
  </si>
  <si>
    <t>121A/221A</t>
  </si>
  <si>
    <t>121B/221B</t>
  </si>
  <si>
    <t>120A/220A</t>
  </si>
  <si>
    <t>120B/220B</t>
  </si>
  <si>
    <t>136</t>
  </si>
  <si>
    <t>Actual Fall 21 Enrollments</t>
  </si>
  <si>
    <t>Not offered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</si>
</sst>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Calibri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D78"/>
        <bgColor indexed="64"/>
      </patternFill>
    </fill>
    <fill>
      <patternFill patternType="solid">
        <fgColor rgb="FFFFFD78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10" fillId="9" borderId="16" applyNumberFormat="0" applyFont="0" applyAlignment="0" applyProtection="0"/>
    <xf numFmtId="43" fontId="10" fillId="0" borderId="0" applyFont="0" applyFill="0" applyBorder="0" applyAlignment="0" applyProtection="0"/>
  </cellStyleXfs>
  <cellXfs count="161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8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9" borderId="16" xfId="2" applyFont="1" applyAlignment="1">
      <alignment horizontal="center"/>
    </xf>
    <xf numFmtId="0" fontId="0" fillId="9" borderId="17" xfId="2" applyFont="1" applyBorder="1" applyAlignment="1">
      <alignment horizontal="center"/>
    </xf>
    <xf numFmtId="0" fontId="1" fillId="9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9" borderId="16" xfId="3" applyFont="1" applyFill="1" applyBorder="1"/>
    <xf numFmtId="43" fontId="11" fillId="0" borderId="0" xfId="3" applyFont="1" applyFill="1" applyBorder="1"/>
    <xf numFmtId="43" fontId="11" fillId="10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10" borderId="0" xfId="0" applyFont="1" applyFill="1" applyBorder="1" applyAlignment="1"/>
    <xf numFmtId="2" fontId="12" fillId="11" borderId="18" xfId="0" applyNumberFormat="1" applyFont="1" applyFill="1" applyBorder="1" applyAlignment="1">
      <alignment horizontal="left"/>
    </xf>
    <xf numFmtId="2" fontId="9" fillId="11" borderId="1" xfId="0" applyNumberFormat="1" applyFont="1" applyFill="1" applyBorder="1" applyAlignment="1" applyProtection="1">
      <alignment horizontal="left"/>
      <protection locked="0"/>
    </xf>
    <xf numFmtId="49" fontId="12" fillId="11" borderId="18" xfId="0" applyNumberFormat="1" applyFont="1" applyFill="1" applyBorder="1" applyAlignment="1">
      <alignment horizontal="left"/>
    </xf>
    <xf numFmtId="0" fontId="12" fillId="11" borderId="18" xfId="0" applyNumberFormat="1" applyFont="1" applyFill="1" applyBorder="1" applyAlignment="1">
      <alignment horizontal="left"/>
    </xf>
    <xf numFmtId="0" fontId="8" fillId="11" borderId="1" xfId="0" applyFont="1" applyFill="1" applyBorder="1" applyAlignment="1" applyProtection="1">
      <alignment horizontal="left"/>
      <protection locked="0"/>
    </xf>
    <xf numFmtId="0" fontId="9" fillId="11" borderId="1" xfId="0" applyFont="1" applyFill="1" applyBorder="1" applyAlignment="1" applyProtection="1">
      <alignment horizontal="left"/>
      <protection locked="0"/>
    </xf>
    <xf numFmtId="0" fontId="9" fillId="11" borderId="1" xfId="0" applyFont="1" applyFill="1" applyBorder="1" applyProtection="1">
      <protection locked="0"/>
    </xf>
    <xf numFmtId="0" fontId="8" fillId="11" borderId="1" xfId="0" applyFont="1" applyFill="1" applyBorder="1" applyProtection="1">
      <protection locked="0"/>
    </xf>
    <xf numFmtId="0" fontId="8" fillId="11" borderId="1" xfId="0" quotePrefix="1" applyFont="1" applyFill="1" applyBorder="1" applyAlignment="1" applyProtection="1">
      <alignment horizontal="left"/>
      <protection locked="0"/>
    </xf>
    <xf numFmtId="0" fontId="7" fillId="11" borderId="1" xfId="1" applyFont="1" applyFill="1" applyBorder="1" applyAlignment="1" applyProtection="1">
      <alignment horizontal="left" wrapText="1"/>
      <protection locked="0"/>
    </xf>
    <xf numFmtId="0" fontId="8" fillId="12" borderId="14" xfId="0" applyFont="1" applyFill="1" applyBorder="1" applyAlignment="1" applyProtection="1">
      <alignment horizontal="left"/>
      <protection locked="0"/>
    </xf>
    <xf numFmtId="0" fontId="8" fillId="12" borderId="13" xfId="0" applyFont="1" applyFill="1" applyBorder="1" applyAlignment="1" applyProtection="1">
      <alignment horizontal="left"/>
      <protection locked="0"/>
    </xf>
    <xf numFmtId="0" fontId="8" fillId="12" borderId="1" xfId="0" applyFont="1" applyFill="1" applyBorder="1" applyAlignment="1" applyProtection="1">
      <alignment horizontal="left"/>
      <protection locked="0"/>
    </xf>
    <xf numFmtId="0" fontId="8" fillId="12" borderId="6" xfId="0" applyFont="1" applyFill="1" applyBorder="1" applyAlignment="1" applyProtection="1">
      <alignment horizontal="left"/>
      <protection locked="0"/>
    </xf>
    <xf numFmtId="0" fontId="8" fillId="12" borderId="1" xfId="0" applyFont="1" applyFill="1" applyBorder="1" applyProtection="1">
      <protection locked="0"/>
    </xf>
    <xf numFmtId="0" fontId="8" fillId="12" borderId="6" xfId="0" quotePrefix="1" applyFont="1" applyFill="1" applyBorder="1" applyProtection="1">
      <protection locked="0"/>
    </xf>
    <xf numFmtId="0" fontId="9" fillId="11" borderId="1" xfId="0" quotePrefix="1" applyFont="1" applyFill="1" applyBorder="1" applyProtection="1">
      <protection locked="0"/>
    </xf>
    <xf numFmtId="0" fontId="8" fillId="12" borderId="14" xfId="0" applyFont="1" applyFill="1" applyBorder="1" applyProtection="1">
      <protection locked="0"/>
    </xf>
    <xf numFmtId="0" fontId="8" fillId="12" borderId="13" xfId="0" quotePrefix="1" applyFont="1" applyFill="1" applyBorder="1" applyProtection="1">
      <protection locked="0"/>
    </xf>
    <xf numFmtId="0" fontId="8" fillId="12" borderId="13" xfId="0" quotePrefix="1" applyFont="1" applyFill="1" applyBorder="1" applyAlignment="1" applyProtection="1">
      <alignment horizontal="left"/>
      <protection locked="0"/>
    </xf>
    <xf numFmtId="2" fontId="9" fillId="11" borderId="1" xfId="0" applyNumberFormat="1" applyFont="1" applyFill="1" applyBorder="1" applyAlignment="1" applyProtection="1">
      <alignment horizontal="righ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1" fillId="11" borderId="2" xfId="0" applyFont="1" applyFill="1" applyBorder="1" applyAlignment="1" applyProtection="1"/>
    <xf numFmtId="0" fontId="0" fillId="11" borderId="2" xfId="0" applyFont="1" applyFill="1" applyBorder="1" applyAlignment="1"/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9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colors>
    <mruColors>
      <color rgb="FFFFFD78"/>
      <color rgb="FFFFF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10" activePane="bottomLeft" state="frozen"/>
      <selection activeCell="E3" sqref="E3"/>
      <selection pane="bottomLeft" activeCell="J2" sqref="J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61" customWidth="1"/>
    <col min="9" max="9" width="8.140625" style="61" customWidth="1"/>
    <col min="10" max="10" width="20.28515625" style="61" bestFit="1" customWidth="1"/>
    <col min="11" max="11" width="11.7109375" style="61" bestFit="1" customWidth="1"/>
    <col min="12" max="12" width="8.28515625" style="61" customWidth="1"/>
    <col min="13" max="13" width="9.140625" style="61"/>
    <col min="14" max="14" width="15.42578125" style="61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34" t="s">
        <v>19</v>
      </c>
      <c r="H1" s="135"/>
      <c r="I1" s="136"/>
      <c r="J1" s="66" t="s">
        <v>50</v>
      </c>
      <c r="K1" s="51" t="s">
        <v>51</v>
      </c>
      <c r="L1" s="52" t="s">
        <v>2</v>
      </c>
      <c r="M1" s="53" t="s">
        <v>3</v>
      </c>
      <c r="N1" s="67" t="s">
        <v>4</v>
      </c>
      <c r="O1" s="33" t="s">
        <v>56</v>
      </c>
    </row>
    <row r="2" spans="1:15" x14ac:dyDescent="0.25">
      <c r="A2" s="12"/>
      <c r="B2" s="12"/>
      <c r="C2" s="12"/>
      <c r="D2" s="11" t="s">
        <v>5</v>
      </c>
      <c r="E2" s="11"/>
      <c r="F2" s="87">
        <v>22</v>
      </c>
      <c r="G2" s="137" t="str">
        <f>'2022-23 Summary'!C2</f>
        <v>ESL</v>
      </c>
      <c r="H2" s="137"/>
      <c r="I2" s="137"/>
      <c r="J2" s="13">
        <f>'2022-23 Summary'!D2</f>
        <v>10.35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91" t="s">
        <v>52</v>
      </c>
    </row>
    <row r="3" spans="1:15" ht="19.5" customHeight="1" x14ac:dyDescent="0.25">
      <c r="A3" s="138"/>
      <c r="B3" s="139"/>
      <c r="C3" s="139"/>
      <c r="D3" s="139"/>
      <c r="E3" s="139"/>
      <c r="F3" s="139"/>
      <c r="G3" s="31"/>
      <c r="H3" s="132" t="s">
        <v>49</v>
      </c>
      <c r="I3" s="132"/>
      <c r="J3" s="133"/>
      <c r="K3" s="5" t="s">
        <v>61</v>
      </c>
      <c r="L3" s="16"/>
      <c r="M3" s="17"/>
      <c r="N3" s="17"/>
      <c r="O3" s="91" t="s">
        <v>53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68"/>
      <c r="I4" s="69"/>
      <c r="J4" s="70"/>
      <c r="K4" s="56"/>
      <c r="L4" s="54"/>
      <c r="M4" s="55"/>
      <c r="N4" s="55"/>
      <c r="O4" s="91" t="s">
        <v>54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71"/>
      <c r="I5" s="71"/>
      <c r="J5" s="71"/>
      <c r="K5" s="71"/>
      <c r="L5" s="72"/>
      <c r="M5" s="71"/>
      <c r="N5" s="73"/>
      <c r="O5" s="91" t="s">
        <v>55</v>
      </c>
    </row>
    <row r="6" spans="1:15" ht="80.45" customHeight="1" x14ac:dyDescent="0.25">
      <c r="A6" s="43" t="s">
        <v>30</v>
      </c>
      <c r="B6" s="43" t="s">
        <v>25</v>
      </c>
      <c r="C6" s="25" t="s">
        <v>22</v>
      </c>
      <c r="D6" s="25" t="s">
        <v>7</v>
      </c>
      <c r="E6" s="25" t="s">
        <v>37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85" t="s">
        <v>13</v>
      </c>
    </row>
    <row r="7" spans="1:15" ht="15.75" customHeight="1" x14ac:dyDescent="0.25">
      <c r="A7" s="36"/>
      <c r="B7" s="45"/>
      <c r="C7" s="45"/>
      <c r="D7" s="45"/>
      <c r="E7" s="45"/>
      <c r="F7" s="34"/>
      <c r="G7" s="45"/>
      <c r="H7" s="58">
        <f t="shared" ref="H7:H9" si="0">F7*G7</f>
        <v>0</v>
      </c>
      <c r="I7" s="74"/>
      <c r="J7" s="75"/>
      <c r="K7" s="57">
        <f t="shared" ref="K7" si="1">J7*G7/15</f>
        <v>0</v>
      </c>
      <c r="L7" s="58">
        <f>H7*I7</f>
        <v>0</v>
      </c>
      <c r="M7" s="59">
        <f>L7/30</f>
        <v>0</v>
      </c>
      <c r="N7" s="57" t="e">
        <f t="shared" ref="N7" si="2">L7/K7</f>
        <v>#DIV/0!</v>
      </c>
      <c r="O7" s="40"/>
    </row>
    <row r="8" spans="1:15" ht="15.75" customHeight="1" x14ac:dyDescent="0.25">
      <c r="A8" s="36"/>
      <c r="B8" s="36"/>
      <c r="C8" s="36"/>
      <c r="D8" s="45"/>
      <c r="E8" s="45"/>
      <c r="F8" s="34"/>
      <c r="G8" s="45"/>
      <c r="H8" s="58">
        <f t="shared" si="0"/>
        <v>0</v>
      </c>
      <c r="I8" s="74"/>
      <c r="J8" s="75"/>
      <c r="K8" s="57">
        <f t="shared" ref="K8:K24" si="3">J8*G8/15</f>
        <v>0</v>
      </c>
      <c r="L8" s="58">
        <f t="shared" ref="L8:L24" si="4">H8*I8</f>
        <v>0</v>
      </c>
      <c r="M8" s="59">
        <f t="shared" ref="M8:M24" si="5">L8/30</f>
        <v>0</v>
      </c>
      <c r="N8" s="57" t="e">
        <f t="shared" ref="N8:N24" si="6">L8/K8</f>
        <v>#DIV/0!</v>
      </c>
      <c r="O8" s="40"/>
    </row>
    <row r="9" spans="1:15" ht="15.75" customHeight="1" x14ac:dyDescent="0.25">
      <c r="A9" s="48"/>
      <c r="B9" s="48"/>
      <c r="C9" s="48"/>
      <c r="D9" s="48"/>
      <c r="E9" s="48"/>
      <c r="F9" s="48"/>
      <c r="G9" s="48"/>
      <c r="H9" s="58">
        <f t="shared" si="0"/>
        <v>0</v>
      </c>
      <c r="I9" s="76"/>
      <c r="J9" s="76"/>
      <c r="K9" s="57">
        <f t="shared" si="3"/>
        <v>0</v>
      </c>
      <c r="L9" s="58">
        <f t="shared" si="4"/>
        <v>0</v>
      </c>
      <c r="M9" s="59">
        <f t="shared" si="5"/>
        <v>0</v>
      </c>
      <c r="N9" s="57" t="e">
        <f t="shared" si="6"/>
        <v>#DIV/0!</v>
      </c>
      <c r="O9" s="40"/>
    </row>
    <row r="10" spans="1:15" ht="15.75" customHeight="1" x14ac:dyDescent="0.25">
      <c r="A10" s="48"/>
      <c r="B10" s="48"/>
      <c r="C10" s="48"/>
      <c r="D10" s="48"/>
      <c r="E10" s="48"/>
      <c r="F10" s="48"/>
      <c r="G10" s="48"/>
      <c r="H10" s="58">
        <f t="shared" ref="H10:H24" si="7">F10*G10</f>
        <v>0</v>
      </c>
      <c r="I10" s="76"/>
      <c r="J10" s="76"/>
      <c r="K10" s="57">
        <f t="shared" si="3"/>
        <v>0</v>
      </c>
      <c r="L10" s="58">
        <f t="shared" si="4"/>
        <v>0</v>
      </c>
      <c r="M10" s="59">
        <f t="shared" si="5"/>
        <v>0</v>
      </c>
      <c r="N10" s="57" t="e">
        <f t="shared" si="6"/>
        <v>#DIV/0!</v>
      </c>
      <c r="O10" s="40"/>
    </row>
    <row r="11" spans="1:15" ht="15.75" customHeight="1" x14ac:dyDescent="0.25">
      <c r="A11" s="48"/>
      <c r="B11" s="48"/>
      <c r="C11" s="48"/>
      <c r="D11" s="48"/>
      <c r="E11" s="48"/>
      <c r="F11" s="48"/>
      <c r="G11" s="48"/>
      <c r="H11" s="58">
        <f t="shared" si="7"/>
        <v>0</v>
      </c>
      <c r="I11" s="76"/>
      <c r="J11" s="76"/>
      <c r="K11" s="57">
        <f t="shared" si="3"/>
        <v>0</v>
      </c>
      <c r="L11" s="58">
        <f t="shared" si="4"/>
        <v>0</v>
      </c>
      <c r="M11" s="59">
        <f t="shared" si="5"/>
        <v>0</v>
      </c>
      <c r="N11" s="57" t="e">
        <f t="shared" si="6"/>
        <v>#DIV/0!</v>
      </c>
      <c r="O11" s="40"/>
    </row>
    <row r="12" spans="1:15" ht="15.75" customHeight="1" x14ac:dyDescent="0.25">
      <c r="A12" s="48"/>
      <c r="B12" s="48"/>
      <c r="C12" s="48"/>
      <c r="D12" s="48"/>
      <c r="E12" s="48"/>
      <c r="F12" s="48"/>
      <c r="G12" s="48"/>
      <c r="H12" s="58">
        <f t="shared" si="7"/>
        <v>0</v>
      </c>
      <c r="I12" s="76"/>
      <c r="J12" s="76"/>
      <c r="K12" s="57">
        <f t="shared" si="3"/>
        <v>0</v>
      </c>
      <c r="L12" s="58">
        <f t="shared" si="4"/>
        <v>0</v>
      </c>
      <c r="M12" s="59">
        <f t="shared" si="5"/>
        <v>0</v>
      </c>
      <c r="N12" s="57" t="e">
        <f t="shared" si="6"/>
        <v>#DIV/0!</v>
      </c>
      <c r="O12" s="40"/>
    </row>
    <row r="13" spans="1:15" ht="15.75" customHeight="1" x14ac:dyDescent="0.25">
      <c r="A13" s="48"/>
      <c r="B13" s="48"/>
      <c r="C13" s="48"/>
      <c r="D13" s="48"/>
      <c r="E13" s="48"/>
      <c r="F13" s="48"/>
      <c r="G13" s="48"/>
      <c r="H13" s="58">
        <f t="shared" si="7"/>
        <v>0</v>
      </c>
      <c r="I13" s="76"/>
      <c r="J13" s="76"/>
      <c r="K13" s="57">
        <f t="shared" si="3"/>
        <v>0</v>
      </c>
      <c r="L13" s="58">
        <f t="shared" si="4"/>
        <v>0</v>
      </c>
      <c r="M13" s="59">
        <f t="shared" si="5"/>
        <v>0</v>
      </c>
      <c r="N13" s="57" t="e">
        <f t="shared" si="6"/>
        <v>#DIV/0!</v>
      </c>
      <c r="O13" s="40"/>
    </row>
    <row r="14" spans="1:15" ht="15.75" customHeight="1" x14ac:dyDescent="0.25">
      <c r="A14" s="48"/>
      <c r="B14" s="48"/>
      <c r="C14" s="48"/>
      <c r="D14" s="48"/>
      <c r="E14" s="48"/>
      <c r="F14" s="48"/>
      <c r="G14" s="48"/>
      <c r="H14" s="58">
        <f t="shared" si="7"/>
        <v>0</v>
      </c>
      <c r="I14" s="76"/>
      <c r="J14" s="76"/>
      <c r="K14" s="57">
        <f t="shared" si="3"/>
        <v>0</v>
      </c>
      <c r="L14" s="58">
        <f t="shared" si="4"/>
        <v>0</v>
      </c>
      <c r="M14" s="59">
        <f t="shared" si="5"/>
        <v>0</v>
      </c>
      <c r="N14" s="57" t="e">
        <f t="shared" si="6"/>
        <v>#DIV/0!</v>
      </c>
      <c r="O14" s="40"/>
    </row>
    <row r="15" spans="1:15" ht="15.75" customHeight="1" x14ac:dyDescent="0.25">
      <c r="A15" s="48"/>
      <c r="B15" s="48"/>
      <c r="C15" s="48"/>
      <c r="D15" s="48"/>
      <c r="E15" s="48"/>
      <c r="F15" s="48"/>
      <c r="G15" s="48"/>
      <c r="H15" s="58">
        <f t="shared" si="7"/>
        <v>0</v>
      </c>
      <c r="I15" s="76"/>
      <c r="J15" s="76"/>
      <c r="K15" s="57">
        <f t="shared" si="3"/>
        <v>0</v>
      </c>
      <c r="L15" s="58">
        <f t="shared" si="4"/>
        <v>0</v>
      </c>
      <c r="M15" s="59">
        <f t="shared" si="5"/>
        <v>0</v>
      </c>
      <c r="N15" s="57" t="e">
        <f t="shared" si="6"/>
        <v>#DIV/0!</v>
      </c>
      <c r="O15" s="40"/>
    </row>
    <row r="16" spans="1:15" ht="15.75" customHeight="1" x14ac:dyDescent="0.25">
      <c r="A16" s="48"/>
      <c r="B16" s="48"/>
      <c r="C16" s="48"/>
      <c r="D16" s="48"/>
      <c r="E16" s="48"/>
      <c r="F16" s="48"/>
      <c r="G16" s="48"/>
      <c r="H16" s="58">
        <f t="shared" si="7"/>
        <v>0</v>
      </c>
      <c r="I16" s="76"/>
      <c r="J16" s="76"/>
      <c r="K16" s="57">
        <f t="shared" si="3"/>
        <v>0</v>
      </c>
      <c r="L16" s="58">
        <f t="shared" si="4"/>
        <v>0</v>
      </c>
      <c r="M16" s="59">
        <f t="shared" si="5"/>
        <v>0</v>
      </c>
      <c r="N16" s="57" t="e">
        <f t="shared" si="6"/>
        <v>#DIV/0!</v>
      </c>
      <c r="O16" s="40"/>
    </row>
    <row r="17" spans="1:15" ht="15.75" customHeight="1" x14ac:dyDescent="0.25">
      <c r="A17" s="48"/>
      <c r="B17" s="48"/>
      <c r="C17" s="48"/>
      <c r="D17" s="48"/>
      <c r="E17" s="48"/>
      <c r="F17" s="48"/>
      <c r="G17" s="48"/>
      <c r="H17" s="58">
        <f t="shared" si="7"/>
        <v>0</v>
      </c>
      <c r="I17" s="76"/>
      <c r="J17" s="76"/>
      <c r="K17" s="57">
        <f t="shared" si="3"/>
        <v>0</v>
      </c>
      <c r="L17" s="58">
        <f t="shared" si="4"/>
        <v>0</v>
      </c>
      <c r="M17" s="59">
        <f t="shared" si="5"/>
        <v>0</v>
      </c>
      <c r="N17" s="57" t="e">
        <f t="shared" si="6"/>
        <v>#DIV/0!</v>
      </c>
      <c r="O17" s="40"/>
    </row>
    <row r="18" spans="1:15" ht="15.75" customHeight="1" x14ac:dyDescent="0.25">
      <c r="A18" s="48"/>
      <c r="B18" s="48"/>
      <c r="C18" s="48"/>
      <c r="D18" s="48"/>
      <c r="E18" s="48"/>
      <c r="F18" s="48"/>
      <c r="G18" s="48"/>
      <c r="H18" s="58">
        <f t="shared" si="7"/>
        <v>0</v>
      </c>
      <c r="I18" s="76"/>
      <c r="J18" s="76"/>
      <c r="K18" s="57">
        <f t="shared" si="3"/>
        <v>0</v>
      </c>
      <c r="L18" s="58">
        <f t="shared" si="4"/>
        <v>0</v>
      </c>
      <c r="M18" s="59">
        <f t="shared" si="5"/>
        <v>0</v>
      </c>
      <c r="N18" s="57" t="e">
        <f t="shared" si="6"/>
        <v>#DIV/0!</v>
      </c>
      <c r="O18" s="40"/>
    </row>
    <row r="19" spans="1:15" ht="15.75" customHeight="1" x14ac:dyDescent="0.25">
      <c r="A19" s="48"/>
      <c r="B19" s="48"/>
      <c r="C19" s="48"/>
      <c r="D19" s="48"/>
      <c r="E19" s="48"/>
      <c r="F19" s="48"/>
      <c r="G19" s="48"/>
      <c r="H19" s="58">
        <f t="shared" si="7"/>
        <v>0</v>
      </c>
      <c r="I19" s="76"/>
      <c r="J19" s="76"/>
      <c r="K19" s="57">
        <f t="shared" si="3"/>
        <v>0</v>
      </c>
      <c r="L19" s="58">
        <f t="shared" si="4"/>
        <v>0</v>
      </c>
      <c r="M19" s="59">
        <f t="shared" si="5"/>
        <v>0</v>
      </c>
      <c r="N19" s="57" t="e">
        <f t="shared" si="6"/>
        <v>#DIV/0!</v>
      </c>
      <c r="O19" s="40"/>
    </row>
    <row r="20" spans="1:15" ht="15.75" customHeight="1" x14ac:dyDescent="0.25">
      <c r="A20" s="48"/>
      <c r="B20" s="48"/>
      <c r="C20" s="48"/>
      <c r="D20" s="48"/>
      <c r="E20" s="48"/>
      <c r="F20" s="48"/>
      <c r="G20" s="48"/>
      <c r="H20" s="58">
        <f t="shared" si="7"/>
        <v>0</v>
      </c>
      <c r="I20" s="76"/>
      <c r="J20" s="76"/>
      <c r="K20" s="57">
        <f t="shared" si="3"/>
        <v>0</v>
      </c>
      <c r="L20" s="58">
        <f t="shared" si="4"/>
        <v>0</v>
      </c>
      <c r="M20" s="59">
        <f t="shared" si="5"/>
        <v>0</v>
      </c>
      <c r="N20" s="57" t="e">
        <f t="shared" si="6"/>
        <v>#DIV/0!</v>
      </c>
      <c r="O20" s="40"/>
    </row>
    <row r="21" spans="1:15" ht="15.75" customHeight="1" x14ac:dyDescent="0.25">
      <c r="A21" s="48"/>
      <c r="B21" s="48"/>
      <c r="C21" s="48"/>
      <c r="D21" s="48"/>
      <c r="E21" s="48"/>
      <c r="F21" s="48"/>
      <c r="G21" s="48"/>
      <c r="H21" s="58">
        <f t="shared" si="7"/>
        <v>0</v>
      </c>
      <c r="I21" s="76"/>
      <c r="J21" s="76"/>
      <c r="K21" s="57">
        <f t="shared" si="3"/>
        <v>0</v>
      </c>
      <c r="L21" s="58">
        <f t="shared" si="4"/>
        <v>0</v>
      </c>
      <c r="M21" s="59">
        <f t="shared" si="5"/>
        <v>0</v>
      </c>
      <c r="N21" s="57" t="e">
        <f t="shared" si="6"/>
        <v>#DIV/0!</v>
      </c>
      <c r="O21" s="40"/>
    </row>
    <row r="22" spans="1:15" ht="15.75" customHeight="1" x14ac:dyDescent="0.25">
      <c r="A22" s="48"/>
      <c r="B22" s="48"/>
      <c r="C22" s="48"/>
      <c r="D22" s="48"/>
      <c r="E22" s="48"/>
      <c r="F22" s="48"/>
      <c r="G22" s="48"/>
      <c r="H22" s="58">
        <f t="shared" si="7"/>
        <v>0</v>
      </c>
      <c r="I22" s="76"/>
      <c r="J22" s="76"/>
      <c r="K22" s="57">
        <f t="shared" si="3"/>
        <v>0</v>
      </c>
      <c r="L22" s="58">
        <f t="shared" si="4"/>
        <v>0</v>
      </c>
      <c r="M22" s="59">
        <f t="shared" si="5"/>
        <v>0</v>
      </c>
      <c r="N22" s="57" t="e">
        <f t="shared" si="6"/>
        <v>#DIV/0!</v>
      </c>
      <c r="O22" s="40"/>
    </row>
    <row r="23" spans="1:15" ht="15.75" customHeight="1" x14ac:dyDescent="0.25">
      <c r="A23" s="48"/>
      <c r="B23" s="48"/>
      <c r="C23" s="48"/>
      <c r="D23" s="48"/>
      <c r="E23" s="48"/>
      <c r="F23" s="48"/>
      <c r="G23" s="48"/>
      <c r="H23" s="58">
        <f t="shared" si="7"/>
        <v>0</v>
      </c>
      <c r="I23" s="76"/>
      <c r="J23" s="76"/>
      <c r="K23" s="57">
        <f t="shared" si="3"/>
        <v>0</v>
      </c>
      <c r="L23" s="58">
        <f t="shared" si="4"/>
        <v>0</v>
      </c>
      <c r="M23" s="59">
        <f t="shared" si="5"/>
        <v>0</v>
      </c>
      <c r="N23" s="57" t="e">
        <f t="shared" si="6"/>
        <v>#DIV/0!</v>
      </c>
      <c r="O23" s="40"/>
    </row>
    <row r="24" spans="1:15" ht="15.75" customHeight="1" x14ac:dyDescent="0.25">
      <c r="A24" s="49"/>
      <c r="B24" s="49"/>
      <c r="C24" s="49"/>
      <c r="D24" s="49"/>
      <c r="E24" s="49"/>
      <c r="F24" s="49"/>
      <c r="G24" s="49"/>
      <c r="H24" s="58">
        <f t="shared" si="7"/>
        <v>0</v>
      </c>
      <c r="I24" s="77"/>
      <c r="J24" s="77"/>
      <c r="K24" s="57">
        <f t="shared" si="3"/>
        <v>0</v>
      </c>
      <c r="L24" s="58">
        <f t="shared" si="4"/>
        <v>0</v>
      </c>
      <c r="M24" s="59">
        <f t="shared" si="5"/>
        <v>0</v>
      </c>
      <c r="N24" s="57" t="e">
        <f t="shared" si="6"/>
        <v>#DIV/0!</v>
      </c>
      <c r="O24" s="40"/>
    </row>
    <row r="25" spans="1:15" ht="18.75" customHeight="1" x14ac:dyDescent="0.25">
      <c r="A25" s="123" t="s">
        <v>14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5"/>
    </row>
    <row r="26" spans="1:15" ht="88.5" customHeight="1" x14ac:dyDescent="0.25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8"/>
    </row>
    <row r="27" spans="1:15" x14ac:dyDescent="0.25">
      <c r="A27" s="129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1"/>
    </row>
    <row r="28" spans="1:15" x14ac:dyDescent="0.25">
      <c r="A28" s="41"/>
      <c r="B28" s="41"/>
      <c r="C28" s="41"/>
      <c r="D28" s="41"/>
      <c r="E28" s="41"/>
      <c r="F28" s="41"/>
      <c r="G28" s="41"/>
      <c r="H28" s="78"/>
      <c r="I28" s="78"/>
      <c r="J28" s="78"/>
      <c r="K28" s="78"/>
      <c r="L28" s="78"/>
      <c r="M28" s="78"/>
      <c r="N28" s="78"/>
      <c r="O28" s="41"/>
    </row>
    <row r="29" spans="1:15" x14ac:dyDescent="0.25">
      <c r="A29" s="89" t="s">
        <v>32</v>
      </c>
      <c r="B29"/>
      <c r="C29"/>
      <c r="D29"/>
      <c r="E29"/>
      <c r="F29"/>
      <c r="G29"/>
      <c r="H29" s="60"/>
      <c r="I29" s="60"/>
      <c r="J29" s="60"/>
      <c r="K29" s="60"/>
      <c r="L29" s="60"/>
      <c r="M29" s="60"/>
      <c r="N29" s="60"/>
      <c r="O29" s="31"/>
    </row>
    <row r="30" spans="1:15" x14ac:dyDescent="0.25">
      <c r="A30" s="89" t="s">
        <v>60</v>
      </c>
      <c r="B30"/>
      <c r="C30"/>
      <c r="D30"/>
      <c r="E30"/>
      <c r="F30"/>
      <c r="G30"/>
      <c r="H30" s="60"/>
      <c r="I30" s="60"/>
      <c r="J30" s="60"/>
      <c r="K30" s="60"/>
      <c r="L30" s="60"/>
      <c r="M30" s="60"/>
      <c r="N30" s="60"/>
    </row>
    <row r="31" spans="1:15" ht="30" customHeight="1" x14ac:dyDescent="0.25">
      <c r="A31"/>
      <c r="B31"/>
      <c r="C31"/>
      <c r="D31"/>
      <c r="E31"/>
      <c r="F31"/>
      <c r="G31"/>
      <c r="H31" s="60"/>
      <c r="I31" s="60"/>
      <c r="J31" s="60"/>
      <c r="K31" s="60"/>
      <c r="L31" s="60"/>
      <c r="M31" s="60"/>
      <c r="N31" s="60"/>
    </row>
    <row r="32" spans="1:15" x14ac:dyDescent="0.25">
      <c r="A32"/>
      <c r="B32"/>
      <c r="C32"/>
      <c r="D32"/>
      <c r="E32"/>
      <c r="F32"/>
      <c r="G32"/>
      <c r="H32" s="60"/>
      <c r="I32" s="60"/>
      <c r="J32" s="60"/>
      <c r="K32" s="60"/>
      <c r="L32" s="60"/>
      <c r="M32" s="60"/>
      <c r="N32" s="60"/>
    </row>
    <row r="33" spans="1:14" ht="32.25" customHeight="1" x14ac:dyDescent="0.25">
      <c r="A33"/>
      <c r="B33"/>
      <c r="C33"/>
      <c r="D33"/>
      <c r="E33"/>
      <c r="F33"/>
      <c r="G33"/>
      <c r="H33" s="60"/>
      <c r="I33" s="60"/>
      <c r="J33" s="60"/>
      <c r="K33" s="60"/>
      <c r="L33" s="60"/>
      <c r="M33" s="60"/>
      <c r="N33" s="60"/>
    </row>
    <row r="34" spans="1:14" x14ac:dyDescent="0.25">
      <c r="A34"/>
      <c r="B34"/>
      <c r="C34"/>
      <c r="D34"/>
      <c r="E34"/>
      <c r="F34"/>
      <c r="G34"/>
      <c r="H34" s="60"/>
      <c r="I34" s="60"/>
      <c r="J34" s="60"/>
      <c r="K34" s="60"/>
      <c r="L34" s="60"/>
      <c r="M34" s="60"/>
      <c r="N34" s="60"/>
    </row>
    <row r="35" spans="1:14" x14ac:dyDescent="0.25">
      <c r="A35"/>
      <c r="B35"/>
      <c r="C35"/>
      <c r="D35"/>
      <c r="E35"/>
      <c r="F35"/>
      <c r="G35"/>
      <c r="H35" s="60"/>
      <c r="I35" s="60"/>
      <c r="J35" s="60"/>
      <c r="K35" s="60"/>
      <c r="L35" s="60"/>
      <c r="M35" s="60"/>
      <c r="N35" s="60"/>
    </row>
    <row r="36" spans="1:14" x14ac:dyDescent="0.25">
      <c r="A36"/>
      <c r="B36"/>
      <c r="C36"/>
      <c r="D36"/>
      <c r="E36"/>
      <c r="F36"/>
      <c r="G36"/>
      <c r="H36" s="60"/>
      <c r="I36" s="60"/>
      <c r="J36" s="60"/>
      <c r="K36" s="60"/>
      <c r="L36" s="60"/>
      <c r="M36" s="60"/>
      <c r="N36" s="60"/>
    </row>
    <row r="37" spans="1:14" x14ac:dyDescent="0.25">
      <c r="A37"/>
      <c r="B37"/>
      <c r="C37"/>
      <c r="D37"/>
      <c r="E37"/>
      <c r="F37"/>
      <c r="G37"/>
      <c r="H37" s="60"/>
      <c r="I37" s="60"/>
      <c r="J37" s="60"/>
      <c r="K37" s="60"/>
      <c r="L37" s="60"/>
      <c r="M37" s="60"/>
      <c r="N37" s="60"/>
    </row>
    <row r="38" spans="1:14" x14ac:dyDescent="0.25">
      <c r="A38"/>
      <c r="B38"/>
      <c r="C38"/>
      <c r="D38"/>
      <c r="E38"/>
      <c r="F38"/>
      <c r="G38"/>
      <c r="H38" s="60"/>
      <c r="I38" s="60"/>
      <c r="J38" s="60"/>
      <c r="K38" s="60"/>
      <c r="L38" s="60"/>
      <c r="M38" s="60"/>
      <c r="N38" s="60"/>
    </row>
    <row r="39" spans="1:14" x14ac:dyDescent="0.25">
      <c r="A39"/>
      <c r="B39"/>
      <c r="C39"/>
      <c r="D39"/>
      <c r="E39"/>
      <c r="F39"/>
      <c r="G39"/>
      <c r="H39" s="60"/>
      <c r="I39" s="60"/>
      <c r="J39" s="60"/>
      <c r="K39" s="60"/>
      <c r="L39" s="60"/>
      <c r="M39" s="60"/>
      <c r="N39" s="60"/>
    </row>
    <row r="40" spans="1:14" x14ac:dyDescent="0.25">
      <c r="A40"/>
      <c r="B40"/>
      <c r="C40"/>
      <c r="D40"/>
      <c r="E40"/>
      <c r="F40"/>
      <c r="G40"/>
      <c r="H40" s="60"/>
      <c r="I40" s="60"/>
      <c r="J40" s="60"/>
      <c r="K40" s="60"/>
      <c r="L40" s="60"/>
      <c r="M40" s="60"/>
      <c r="N40" s="60"/>
    </row>
    <row r="41" spans="1:14" x14ac:dyDescent="0.25">
      <c r="A41"/>
      <c r="B41"/>
      <c r="C41"/>
      <c r="D41"/>
      <c r="E41"/>
      <c r="F41"/>
      <c r="G41"/>
      <c r="H41" s="60"/>
      <c r="I41" s="60"/>
      <c r="J41" s="60"/>
      <c r="K41" s="60"/>
      <c r="L41" s="60"/>
      <c r="M41" s="60"/>
      <c r="N41" s="60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tabSelected="1" zoomScaleNormal="100" workbookViewId="0">
      <pane ySplit="6" topLeftCell="A7" activePane="bottomLeft" state="frozen"/>
      <selection activeCell="E3" sqref="E3"/>
      <selection pane="bottomLeft" activeCell="E17" sqref="E17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65" customWidth="1"/>
    <col min="8" max="8" width="8.140625" style="3" customWidth="1"/>
    <col min="9" max="9" width="21" style="3" bestFit="1" customWidth="1"/>
    <col min="10" max="10" width="11" style="61" bestFit="1" customWidth="1"/>
    <col min="11" max="11" width="8.28515625" style="61" customWidth="1"/>
    <col min="12" max="12" width="9.140625" style="61"/>
    <col min="13" max="13" width="15.42578125" style="61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34" t="s">
        <v>19</v>
      </c>
      <c r="G1" s="135"/>
      <c r="H1" s="136"/>
      <c r="I1" s="2" t="s">
        <v>50</v>
      </c>
      <c r="J1" s="51" t="s">
        <v>58</v>
      </c>
      <c r="K1" s="52" t="s">
        <v>2</v>
      </c>
      <c r="L1" s="53" t="s">
        <v>3</v>
      </c>
      <c r="M1" s="51" t="s">
        <v>4</v>
      </c>
    </row>
    <row r="2" spans="1:15" x14ac:dyDescent="0.25">
      <c r="A2" s="12"/>
      <c r="B2" s="12"/>
      <c r="C2" s="11" t="s">
        <v>15</v>
      </c>
      <c r="D2" s="11"/>
      <c r="E2" s="87">
        <v>22</v>
      </c>
      <c r="F2" s="140" t="str">
        <f>'2022-23 Summary'!C2</f>
        <v>ESL</v>
      </c>
      <c r="G2" s="140"/>
      <c r="H2" s="140"/>
      <c r="I2" s="13">
        <f>'2022-23 Summary'!D2</f>
        <v>10.35</v>
      </c>
      <c r="J2" s="5">
        <f>SUM(J7:J42)</f>
        <v>5.1413333333333338</v>
      </c>
      <c r="K2" s="6">
        <f>SUM(K7:K42)</f>
        <v>1800</v>
      </c>
      <c r="L2" s="7">
        <f>SUM(L7:L42)</f>
        <v>60</v>
      </c>
      <c r="M2" s="7">
        <f>K2/J2</f>
        <v>350.103734439834</v>
      </c>
    </row>
    <row r="3" spans="1:15" ht="19.5" customHeight="1" x14ac:dyDescent="0.25">
      <c r="A3" s="141"/>
      <c r="B3" s="142"/>
      <c r="C3" s="142"/>
      <c r="D3" s="142"/>
      <c r="E3" s="142"/>
      <c r="F3" s="31"/>
      <c r="G3" s="132" t="s">
        <v>49</v>
      </c>
      <c r="H3" s="132"/>
      <c r="I3" s="133"/>
      <c r="J3" s="5">
        <f>'2022-23 Summary'!D2-'Summer 22'!K2-'Fall 22'!J2-'Spring 23'!I2</f>
        <v>6.7333333333332135E-2</v>
      </c>
      <c r="K3" s="54"/>
      <c r="L3" s="55"/>
      <c r="M3" s="55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62"/>
      <c r="H4" s="24"/>
      <c r="I4" s="18"/>
      <c r="J4" s="56"/>
      <c r="K4" s="54"/>
      <c r="L4" s="55"/>
      <c r="M4" s="55"/>
    </row>
    <row r="5" spans="1:15" ht="19.5" customHeight="1" x14ac:dyDescent="0.25">
      <c r="A5" s="12"/>
      <c r="B5" s="101"/>
      <c r="C5" s="31"/>
      <c r="D5" s="31"/>
      <c r="E5" s="1"/>
      <c r="F5" s="1"/>
      <c r="G5" s="62"/>
      <c r="H5" s="24"/>
      <c r="I5" s="18"/>
      <c r="J5" s="56"/>
      <c r="K5" s="54"/>
      <c r="L5" s="55"/>
      <c r="M5" s="55"/>
    </row>
    <row r="6" spans="1:15" ht="78.599999999999994" customHeight="1" x14ac:dyDescent="0.25">
      <c r="A6" s="43" t="s">
        <v>30</v>
      </c>
      <c r="B6" s="43" t="s">
        <v>27</v>
      </c>
      <c r="C6" s="25" t="s">
        <v>7</v>
      </c>
      <c r="D6" s="25" t="s">
        <v>75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86" t="s">
        <v>13</v>
      </c>
      <c r="O6" s="50"/>
    </row>
    <row r="7" spans="1:15" ht="15.75" customHeight="1" x14ac:dyDescent="0.25">
      <c r="A7" s="104" t="s">
        <v>63</v>
      </c>
      <c r="B7" s="104" t="s">
        <v>66</v>
      </c>
      <c r="C7" s="105">
        <v>25</v>
      </c>
      <c r="D7" s="45">
        <v>17</v>
      </c>
      <c r="E7" s="34">
        <v>20</v>
      </c>
      <c r="F7" s="45">
        <v>1</v>
      </c>
      <c r="G7" s="63">
        <f t="shared" ref="G7:G42" si="0">E7*F7</f>
        <v>20</v>
      </c>
      <c r="H7" s="102">
        <v>7</v>
      </c>
      <c r="I7" s="35">
        <v>7.77</v>
      </c>
      <c r="J7" s="57">
        <f>SUM(I7*F7/15)</f>
        <v>0.51800000000000002</v>
      </c>
      <c r="K7" s="58">
        <f t="shared" ref="K7" si="1">(G7*H7)</f>
        <v>140</v>
      </c>
      <c r="L7" s="59">
        <f>K7/30</f>
        <v>4.666666666666667</v>
      </c>
      <c r="M7" s="57">
        <f>K7/J7</f>
        <v>270.27027027027026</v>
      </c>
      <c r="N7" s="47"/>
    </row>
    <row r="8" spans="1:15" ht="15.75" customHeight="1" x14ac:dyDescent="0.25">
      <c r="A8" s="104" t="s">
        <v>64</v>
      </c>
      <c r="B8" s="104" t="s">
        <v>67</v>
      </c>
      <c r="C8" s="105">
        <v>25</v>
      </c>
      <c r="D8" s="45">
        <v>15</v>
      </c>
      <c r="E8" s="34">
        <v>20</v>
      </c>
      <c r="F8" s="45">
        <v>1</v>
      </c>
      <c r="G8" s="63">
        <f t="shared" si="0"/>
        <v>20</v>
      </c>
      <c r="H8" s="102">
        <v>7</v>
      </c>
      <c r="I8" s="35">
        <v>7.77</v>
      </c>
      <c r="J8" s="57">
        <f t="shared" ref="J8:J42" si="2">I8*F8/15</f>
        <v>0.51800000000000002</v>
      </c>
      <c r="K8" s="58">
        <f t="shared" ref="K8:K42" si="3">(G8*H8)</f>
        <v>140</v>
      </c>
      <c r="L8" s="59">
        <f t="shared" ref="L8:L42" si="4">K8/30</f>
        <v>4.666666666666667</v>
      </c>
      <c r="M8" s="57">
        <f t="shared" ref="M8:M42" si="5">K8/J8</f>
        <v>270.27027027027026</v>
      </c>
      <c r="N8" s="47"/>
    </row>
    <row r="9" spans="1:15" ht="15.75" customHeight="1" x14ac:dyDescent="0.25">
      <c r="A9" s="104" t="s">
        <v>63</v>
      </c>
      <c r="B9" s="104" t="s">
        <v>68</v>
      </c>
      <c r="C9" s="105">
        <v>35</v>
      </c>
      <c r="D9" s="45">
        <v>24</v>
      </c>
      <c r="E9" s="34">
        <v>30</v>
      </c>
      <c r="F9" s="45">
        <v>1</v>
      </c>
      <c r="G9" s="63">
        <f t="shared" si="0"/>
        <v>30</v>
      </c>
      <c r="H9" s="102">
        <v>3</v>
      </c>
      <c r="I9" s="35">
        <v>3</v>
      </c>
      <c r="J9" s="57">
        <f>I9*F9/15</f>
        <v>0.2</v>
      </c>
      <c r="K9" s="58">
        <f t="shared" si="3"/>
        <v>90</v>
      </c>
      <c r="L9" s="59">
        <f t="shared" si="4"/>
        <v>3</v>
      </c>
      <c r="M9" s="57">
        <f>K9/J9</f>
        <v>450</v>
      </c>
      <c r="N9" s="47"/>
    </row>
    <row r="10" spans="1:15" ht="15.75" customHeight="1" x14ac:dyDescent="0.25">
      <c r="A10" s="104" t="s">
        <v>63</v>
      </c>
      <c r="B10" s="104" t="s">
        <v>69</v>
      </c>
      <c r="C10" s="105">
        <v>35</v>
      </c>
      <c r="D10" s="45">
        <v>22</v>
      </c>
      <c r="E10" s="45">
        <v>30</v>
      </c>
      <c r="F10" s="45">
        <v>1</v>
      </c>
      <c r="G10" s="63">
        <f t="shared" si="0"/>
        <v>30</v>
      </c>
      <c r="H10" s="102">
        <v>3</v>
      </c>
      <c r="I10" s="46">
        <v>3</v>
      </c>
      <c r="J10" s="57">
        <f t="shared" si="2"/>
        <v>0.2</v>
      </c>
      <c r="K10" s="58">
        <f t="shared" si="3"/>
        <v>90</v>
      </c>
      <c r="L10" s="59">
        <f t="shared" si="4"/>
        <v>3</v>
      </c>
      <c r="M10" s="57">
        <f t="shared" si="5"/>
        <v>450</v>
      </c>
      <c r="N10" s="47"/>
    </row>
    <row r="11" spans="1:15" ht="15.75" customHeight="1" x14ac:dyDescent="0.25">
      <c r="A11" s="104" t="s">
        <v>64</v>
      </c>
      <c r="B11" s="104" t="s">
        <v>70</v>
      </c>
      <c r="C11" s="105">
        <v>25</v>
      </c>
      <c r="D11" s="45">
        <v>12</v>
      </c>
      <c r="E11" s="45">
        <v>20</v>
      </c>
      <c r="F11" s="45">
        <v>1</v>
      </c>
      <c r="G11" s="63">
        <f t="shared" si="0"/>
        <v>20</v>
      </c>
      <c r="H11" s="102">
        <v>7</v>
      </c>
      <c r="I11" s="46">
        <v>7.77</v>
      </c>
      <c r="J11" s="57">
        <f t="shared" si="2"/>
        <v>0.51800000000000002</v>
      </c>
      <c r="K11" s="58">
        <f t="shared" si="3"/>
        <v>140</v>
      </c>
      <c r="L11" s="59">
        <f t="shared" si="4"/>
        <v>4.666666666666667</v>
      </c>
      <c r="M11" s="57">
        <f t="shared" si="5"/>
        <v>270.27027027027026</v>
      </c>
      <c r="N11" s="47"/>
    </row>
    <row r="12" spans="1:15" ht="15.75" customHeight="1" x14ac:dyDescent="0.25">
      <c r="A12" s="104" t="s">
        <v>63</v>
      </c>
      <c r="B12" s="104" t="s">
        <v>71</v>
      </c>
      <c r="C12" s="105">
        <v>25</v>
      </c>
      <c r="D12" s="45">
        <v>20</v>
      </c>
      <c r="E12" s="45">
        <v>20</v>
      </c>
      <c r="F12" s="45">
        <v>1</v>
      </c>
      <c r="G12" s="63">
        <f t="shared" si="0"/>
        <v>20</v>
      </c>
      <c r="H12" s="102">
        <v>7</v>
      </c>
      <c r="I12" s="46">
        <v>7.77</v>
      </c>
      <c r="J12" s="57">
        <f t="shared" si="2"/>
        <v>0.51800000000000002</v>
      </c>
      <c r="K12" s="58">
        <f t="shared" si="3"/>
        <v>140</v>
      </c>
      <c r="L12" s="59">
        <f t="shared" si="4"/>
        <v>4.666666666666667</v>
      </c>
      <c r="M12" s="57">
        <f t="shared" si="5"/>
        <v>270.27027027027026</v>
      </c>
      <c r="N12" s="47"/>
    </row>
    <row r="13" spans="1:15" ht="15.75" customHeight="1" x14ac:dyDescent="0.25">
      <c r="A13" s="104" t="s">
        <v>63</v>
      </c>
      <c r="B13" s="104" t="s">
        <v>72</v>
      </c>
      <c r="C13" s="105">
        <v>35</v>
      </c>
      <c r="D13" s="45">
        <v>21</v>
      </c>
      <c r="E13" s="45">
        <v>30</v>
      </c>
      <c r="F13" s="45">
        <v>1</v>
      </c>
      <c r="G13" s="63">
        <f t="shared" si="0"/>
        <v>30</v>
      </c>
      <c r="H13" s="102">
        <v>3</v>
      </c>
      <c r="I13" s="46">
        <v>3</v>
      </c>
      <c r="J13" s="57">
        <f t="shared" si="2"/>
        <v>0.2</v>
      </c>
      <c r="K13" s="58">
        <f t="shared" si="3"/>
        <v>90</v>
      </c>
      <c r="L13" s="59">
        <f t="shared" si="4"/>
        <v>3</v>
      </c>
      <c r="M13" s="57">
        <f t="shared" si="5"/>
        <v>450</v>
      </c>
      <c r="N13" s="47"/>
    </row>
    <row r="14" spans="1:15" ht="15.75" customHeight="1" x14ac:dyDescent="0.25">
      <c r="A14" s="104" t="s">
        <v>63</v>
      </c>
      <c r="B14" s="104" t="s">
        <v>73</v>
      </c>
      <c r="C14" s="105">
        <v>35</v>
      </c>
      <c r="D14" s="45">
        <v>21</v>
      </c>
      <c r="E14" s="45">
        <v>30</v>
      </c>
      <c r="F14" s="45">
        <v>1</v>
      </c>
      <c r="G14" s="63">
        <f t="shared" si="0"/>
        <v>30</v>
      </c>
      <c r="H14" s="102">
        <v>3</v>
      </c>
      <c r="I14" s="46">
        <v>3</v>
      </c>
      <c r="J14" s="57">
        <f t="shared" si="2"/>
        <v>0.2</v>
      </c>
      <c r="K14" s="58">
        <f t="shared" si="3"/>
        <v>90</v>
      </c>
      <c r="L14" s="59">
        <f t="shared" si="4"/>
        <v>3</v>
      </c>
      <c r="M14" s="57">
        <f t="shared" si="5"/>
        <v>450</v>
      </c>
      <c r="N14" s="47"/>
    </row>
    <row r="15" spans="1:15" ht="15.75" customHeight="1" x14ac:dyDescent="0.25">
      <c r="A15" s="104" t="s">
        <v>65</v>
      </c>
      <c r="B15" s="105">
        <v>23</v>
      </c>
      <c r="C15" s="105">
        <v>35</v>
      </c>
      <c r="D15" s="45">
        <v>17</v>
      </c>
      <c r="E15" s="45">
        <v>30</v>
      </c>
      <c r="F15" s="45">
        <v>1</v>
      </c>
      <c r="G15" s="63">
        <f t="shared" si="0"/>
        <v>30</v>
      </c>
      <c r="H15" s="102">
        <v>3</v>
      </c>
      <c r="I15" s="46">
        <v>3</v>
      </c>
      <c r="J15" s="57">
        <f t="shared" si="2"/>
        <v>0.2</v>
      </c>
      <c r="K15" s="58">
        <f t="shared" si="3"/>
        <v>90</v>
      </c>
      <c r="L15" s="59">
        <f t="shared" si="4"/>
        <v>3</v>
      </c>
      <c r="M15" s="57">
        <f t="shared" si="5"/>
        <v>450</v>
      </c>
      <c r="N15" s="47"/>
    </row>
    <row r="16" spans="1:15" ht="15.75" customHeight="1" x14ac:dyDescent="0.25">
      <c r="A16" s="104" t="s">
        <v>65</v>
      </c>
      <c r="B16" s="105">
        <v>24</v>
      </c>
      <c r="C16" s="105">
        <v>25</v>
      </c>
      <c r="D16" s="45">
        <v>12</v>
      </c>
      <c r="E16" s="45">
        <v>20</v>
      </c>
      <c r="F16" s="45">
        <v>1</v>
      </c>
      <c r="G16" s="63">
        <f t="shared" si="0"/>
        <v>20</v>
      </c>
      <c r="H16" s="102">
        <v>7</v>
      </c>
      <c r="I16" s="46">
        <v>7.77</v>
      </c>
      <c r="J16" s="57">
        <f t="shared" si="2"/>
        <v>0.51800000000000002</v>
      </c>
      <c r="K16" s="58">
        <f t="shared" si="3"/>
        <v>140</v>
      </c>
      <c r="L16" s="59">
        <f t="shared" si="4"/>
        <v>4.666666666666667</v>
      </c>
      <c r="M16" s="57">
        <f t="shared" si="5"/>
        <v>270.27027027027026</v>
      </c>
      <c r="N16" s="47"/>
    </row>
    <row r="17" spans="1:14" ht="15.75" customHeight="1" x14ac:dyDescent="0.25">
      <c r="A17" s="104" t="s">
        <v>65</v>
      </c>
      <c r="B17" s="105">
        <v>25</v>
      </c>
      <c r="C17" s="105">
        <v>25</v>
      </c>
      <c r="D17" s="45">
        <v>8</v>
      </c>
      <c r="E17" s="45">
        <v>20</v>
      </c>
      <c r="F17" s="45">
        <v>1</v>
      </c>
      <c r="G17" s="63">
        <f t="shared" si="0"/>
        <v>20</v>
      </c>
      <c r="H17" s="102">
        <v>7</v>
      </c>
      <c r="I17" s="46">
        <v>7.77</v>
      </c>
      <c r="J17" s="57">
        <f t="shared" si="2"/>
        <v>0.51800000000000002</v>
      </c>
      <c r="K17" s="58">
        <f t="shared" si="3"/>
        <v>140</v>
      </c>
      <c r="L17" s="59">
        <f t="shared" si="4"/>
        <v>4.666666666666667</v>
      </c>
      <c r="M17" s="57">
        <f t="shared" si="5"/>
        <v>270.27027027027026</v>
      </c>
      <c r="N17" s="47"/>
    </row>
    <row r="18" spans="1:14" ht="15.75" customHeight="1" x14ac:dyDescent="0.25">
      <c r="A18" s="104" t="s">
        <v>62</v>
      </c>
      <c r="B18" s="105">
        <v>115</v>
      </c>
      <c r="C18" s="105">
        <v>35</v>
      </c>
      <c r="D18" s="45">
        <v>16</v>
      </c>
      <c r="E18" s="45">
        <v>30</v>
      </c>
      <c r="F18" s="45">
        <v>1</v>
      </c>
      <c r="G18" s="63">
        <f t="shared" si="0"/>
        <v>30</v>
      </c>
      <c r="H18" s="102">
        <v>2</v>
      </c>
      <c r="I18" s="46">
        <v>1.75</v>
      </c>
      <c r="J18" s="57">
        <f t="shared" si="2"/>
        <v>0.11666666666666667</v>
      </c>
      <c r="K18" s="58">
        <f t="shared" si="3"/>
        <v>60</v>
      </c>
      <c r="L18" s="59">
        <f t="shared" si="4"/>
        <v>2</v>
      </c>
      <c r="M18" s="57">
        <f t="shared" si="5"/>
        <v>514.28571428571422</v>
      </c>
      <c r="N18" s="47"/>
    </row>
    <row r="19" spans="1:14" ht="15.75" customHeight="1" x14ac:dyDescent="0.25">
      <c r="A19" s="104" t="s">
        <v>65</v>
      </c>
      <c r="B19" s="105">
        <v>110</v>
      </c>
      <c r="C19" s="105">
        <v>35</v>
      </c>
      <c r="D19" s="45" t="s">
        <v>76</v>
      </c>
      <c r="E19" s="45">
        <v>30</v>
      </c>
      <c r="F19" s="45">
        <v>1</v>
      </c>
      <c r="G19" s="63">
        <f t="shared" si="0"/>
        <v>30</v>
      </c>
      <c r="H19" s="102">
        <v>2</v>
      </c>
      <c r="I19" s="46">
        <v>1.75</v>
      </c>
      <c r="J19" s="57">
        <f t="shared" si="2"/>
        <v>0.11666666666666667</v>
      </c>
      <c r="K19" s="58">
        <f t="shared" si="3"/>
        <v>60</v>
      </c>
      <c r="L19" s="59">
        <f t="shared" si="4"/>
        <v>2</v>
      </c>
      <c r="M19" s="57">
        <f t="shared" si="5"/>
        <v>514.28571428571422</v>
      </c>
      <c r="N19" s="47"/>
    </row>
    <row r="20" spans="1:14" ht="15.75" customHeight="1" x14ac:dyDescent="0.25">
      <c r="A20" s="104" t="s">
        <v>65</v>
      </c>
      <c r="B20" s="105">
        <v>100</v>
      </c>
      <c r="C20" s="105">
        <v>35</v>
      </c>
      <c r="D20" s="45">
        <v>15</v>
      </c>
      <c r="E20" s="45">
        <v>30</v>
      </c>
      <c r="F20" s="45">
        <v>1</v>
      </c>
      <c r="G20" s="63">
        <f t="shared" si="0"/>
        <v>30</v>
      </c>
      <c r="H20" s="102">
        <v>1</v>
      </c>
      <c r="I20" s="46">
        <v>1</v>
      </c>
      <c r="J20" s="57">
        <f t="shared" si="2"/>
        <v>6.6666666666666666E-2</v>
      </c>
      <c r="K20" s="58">
        <f t="shared" si="3"/>
        <v>30</v>
      </c>
      <c r="L20" s="59">
        <f t="shared" si="4"/>
        <v>1</v>
      </c>
      <c r="M20" s="57">
        <f t="shared" si="5"/>
        <v>450</v>
      </c>
      <c r="N20" s="47"/>
    </row>
    <row r="21" spans="1:14" ht="15.75" customHeight="1" x14ac:dyDescent="0.25">
      <c r="A21" s="104" t="s">
        <v>65</v>
      </c>
      <c r="B21" s="105">
        <v>133</v>
      </c>
      <c r="C21" s="105">
        <v>35</v>
      </c>
      <c r="D21" s="45">
        <v>30</v>
      </c>
      <c r="E21" s="45">
        <v>30</v>
      </c>
      <c r="F21" s="45">
        <v>1</v>
      </c>
      <c r="G21" s="63">
        <f t="shared" si="0"/>
        <v>30</v>
      </c>
      <c r="H21" s="102">
        <v>3</v>
      </c>
      <c r="I21" s="46">
        <v>2.75</v>
      </c>
      <c r="J21" s="57">
        <f t="shared" si="2"/>
        <v>0.18333333333333332</v>
      </c>
      <c r="K21" s="58">
        <f t="shared" si="3"/>
        <v>90</v>
      </c>
      <c r="L21" s="59">
        <f t="shared" si="4"/>
        <v>3</v>
      </c>
      <c r="M21" s="57">
        <f t="shared" si="5"/>
        <v>490.90909090909093</v>
      </c>
      <c r="N21" s="47"/>
    </row>
    <row r="22" spans="1:14" ht="15.75" customHeight="1" x14ac:dyDescent="0.25">
      <c r="A22" s="104" t="s">
        <v>65</v>
      </c>
      <c r="B22" s="105">
        <v>123</v>
      </c>
      <c r="C22" s="105">
        <v>35</v>
      </c>
      <c r="D22" s="45" t="s">
        <v>76</v>
      </c>
      <c r="E22" s="45">
        <v>30</v>
      </c>
      <c r="F22" s="45">
        <v>1</v>
      </c>
      <c r="G22" s="63">
        <f t="shared" si="0"/>
        <v>30</v>
      </c>
      <c r="H22" s="102">
        <v>3</v>
      </c>
      <c r="I22" s="46">
        <v>2.75</v>
      </c>
      <c r="J22" s="57">
        <f t="shared" si="2"/>
        <v>0.18333333333333332</v>
      </c>
      <c r="K22" s="58">
        <f t="shared" si="3"/>
        <v>90</v>
      </c>
      <c r="L22" s="59">
        <f t="shared" si="4"/>
        <v>3</v>
      </c>
      <c r="M22" s="57">
        <f t="shared" si="5"/>
        <v>490.90909090909093</v>
      </c>
      <c r="N22" s="47"/>
    </row>
    <row r="23" spans="1:14" ht="15.75" customHeight="1" x14ac:dyDescent="0.25">
      <c r="A23" s="104" t="s">
        <v>62</v>
      </c>
      <c r="B23" s="104" t="s">
        <v>74</v>
      </c>
      <c r="C23" s="105">
        <v>35</v>
      </c>
      <c r="D23" s="45" t="s">
        <v>76</v>
      </c>
      <c r="E23" s="45">
        <v>30</v>
      </c>
      <c r="F23" s="45">
        <v>1</v>
      </c>
      <c r="G23" s="63">
        <f t="shared" si="0"/>
        <v>30</v>
      </c>
      <c r="H23" s="102">
        <v>3</v>
      </c>
      <c r="I23" s="46">
        <v>2.75</v>
      </c>
      <c r="J23" s="57">
        <f t="shared" si="2"/>
        <v>0.18333333333333332</v>
      </c>
      <c r="K23" s="58">
        <f t="shared" si="3"/>
        <v>90</v>
      </c>
      <c r="L23" s="59">
        <f t="shared" si="4"/>
        <v>3</v>
      </c>
      <c r="M23" s="57">
        <f t="shared" si="5"/>
        <v>490.90909090909093</v>
      </c>
      <c r="N23" s="47"/>
    </row>
    <row r="24" spans="1:14" ht="15.75" customHeight="1" x14ac:dyDescent="0.25">
      <c r="A24" s="106" t="s">
        <v>65</v>
      </c>
      <c r="B24" s="107">
        <v>126</v>
      </c>
      <c r="C24" s="107">
        <v>35</v>
      </c>
      <c r="D24" s="45">
        <v>13</v>
      </c>
      <c r="E24" s="45">
        <v>30</v>
      </c>
      <c r="F24" s="45">
        <v>1</v>
      </c>
      <c r="G24" s="63">
        <f t="shared" si="0"/>
        <v>30</v>
      </c>
      <c r="H24" s="103">
        <v>3</v>
      </c>
      <c r="I24" s="46">
        <v>2.75</v>
      </c>
      <c r="J24" s="57">
        <f t="shared" si="2"/>
        <v>0.18333333333333332</v>
      </c>
      <c r="K24" s="58">
        <f t="shared" si="3"/>
        <v>90</v>
      </c>
      <c r="L24" s="59">
        <f t="shared" si="4"/>
        <v>3</v>
      </c>
      <c r="M24" s="57">
        <f t="shared" si="5"/>
        <v>490.90909090909093</v>
      </c>
      <c r="N24" s="47"/>
    </row>
    <row r="25" spans="1:14" ht="15.75" customHeight="1" x14ac:dyDescent="0.25">
      <c r="A25" s="106"/>
      <c r="B25" s="107"/>
      <c r="C25" s="107"/>
      <c r="D25" s="45"/>
      <c r="E25" s="45"/>
      <c r="F25" s="45"/>
      <c r="G25" s="63">
        <f t="shared" si="0"/>
        <v>0</v>
      </c>
      <c r="H25" s="103"/>
      <c r="I25" s="46"/>
      <c r="J25" s="57">
        <f t="shared" si="2"/>
        <v>0</v>
      </c>
      <c r="K25" s="58">
        <f t="shared" si="3"/>
        <v>0</v>
      </c>
      <c r="L25" s="59">
        <f t="shared" si="4"/>
        <v>0</v>
      </c>
      <c r="M25" s="57" t="e">
        <f t="shared" si="5"/>
        <v>#DIV/0!</v>
      </c>
      <c r="N25" s="47"/>
    </row>
    <row r="26" spans="1:14" ht="15.75" customHeight="1" x14ac:dyDescent="0.25">
      <c r="A26" s="106"/>
      <c r="B26" s="106"/>
      <c r="C26" s="107"/>
      <c r="D26" s="45"/>
      <c r="E26" s="45"/>
      <c r="F26" s="45"/>
      <c r="G26" s="63">
        <f t="shared" si="0"/>
        <v>0</v>
      </c>
      <c r="H26" s="103"/>
      <c r="I26" s="46"/>
      <c r="J26" s="57">
        <f t="shared" si="2"/>
        <v>0</v>
      </c>
      <c r="K26" s="58">
        <f t="shared" si="3"/>
        <v>0</v>
      </c>
      <c r="L26" s="59">
        <f t="shared" si="4"/>
        <v>0</v>
      </c>
      <c r="M26" s="57" t="e">
        <f t="shared" si="5"/>
        <v>#DIV/0!</v>
      </c>
      <c r="N26" s="47"/>
    </row>
    <row r="27" spans="1:14" ht="15.75" customHeight="1" x14ac:dyDescent="0.25">
      <c r="A27" s="107"/>
      <c r="B27" s="107"/>
      <c r="C27" s="107"/>
      <c r="D27" s="45"/>
      <c r="E27" s="45"/>
      <c r="F27" s="45"/>
      <c r="G27" s="63">
        <f t="shared" si="0"/>
        <v>0</v>
      </c>
      <c r="H27" s="103"/>
      <c r="I27" s="46"/>
      <c r="J27" s="57">
        <f t="shared" si="2"/>
        <v>0</v>
      </c>
      <c r="K27" s="58">
        <f t="shared" si="3"/>
        <v>0</v>
      </c>
      <c r="L27" s="59">
        <f t="shared" si="4"/>
        <v>0</v>
      </c>
      <c r="M27" s="57" t="e">
        <f t="shared" si="5"/>
        <v>#DIV/0!</v>
      </c>
      <c r="N27" s="47"/>
    </row>
    <row r="28" spans="1:14" ht="15.75" customHeight="1" x14ac:dyDescent="0.25">
      <c r="A28" s="107"/>
      <c r="B28" s="107"/>
      <c r="C28" s="107"/>
      <c r="D28" s="45"/>
      <c r="E28" s="45"/>
      <c r="F28" s="45"/>
      <c r="G28" s="63">
        <f t="shared" si="0"/>
        <v>0</v>
      </c>
      <c r="H28" s="103"/>
      <c r="I28" s="46"/>
      <c r="J28" s="57">
        <f t="shared" si="2"/>
        <v>0</v>
      </c>
      <c r="K28" s="58">
        <f t="shared" si="3"/>
        <v>0</v>
      </c>
      <c r="L28" s="59">
        <f t="shared" si="4"/>
        <v>0</v>
      </c>
      <c r="M28" s="57" t="e">
        <f t="shared" si="5"/>
        <v>#DIV/0!</v>
      </c>
      <c r="N28" s="47"/>
    </row>
    <row r="29" spans="1:14" ht="15.75" customHeight="1" x14ac:dyDescent="0.25">
      <c r="A29" s="107"/>
      <c r="B29" s="107"/>
      <c r="C29" s="107"/>
      <c r="D29" s="45"/>
      <c r="E29" s="45"/>
      <c r="F29" s="45"/>
      <c r="G29" s="63">
        <f t="shared" si="0"/>
        <v>0</v>
      </c>
      <c r="H29" s="103"/>
      <c r="I29" s="46"/>
      <c r="J29" s="57">
        <f t="shared" si="2"/>
        <v>0</v>
      </c>
      <c r="K29" s="58">
        <f t="shared" si="3"/>
        <v>0</v>
      </c>
      <c r="L29" s="59">
        <f t="shared" si="4"/>
        <v>0</v>
      </c>
      <c r="M29" s="57" t="e">
        <f t="shared" si="5"/>
        <v>#DIV/0!</v>
      </c>
      <c r="N29" s="47"/>
    </row>
    <row r="30" spans="1:14" ht="15.75" customHeight="1" x14ac:dyDescent="0.25">
      <c r="A30" s="107"/>
      <c r="B30" s="107"/>
      <c r="C30" s="107"/>
      <c r="D30" s="45"/>
      <c r="E30" s="45"/>
      <c r="F30" s="45"/>
      <c r="G30" s="63">
        <f t="shared" si="0"/>
        <v>0</v>
      </c>
      <c r="H30" s="103"/>
      <c r="I30" s="46"/>
      <c r="J30" s="57">
        <f t="shared" si="2"/>
        <v>0</v>
      </c>
      <c r="K30" s="58">
        <f t="shared" si="3"/>
        <v>0</v>
      </c>
      <c r="L30" s="59">
        <f t="shared" si="4"/>
        <v>0</v>
      </c>
      <c r="M30" s="57" t="e">
        <f t="shared" si="5"/>
        <v>#DIV/0!</v>
      </c>
      <c r="N30" s="47"/>
    </row>
    <row r="31" spans="1:14" ht="15.75" customHeight="1" x14ac:dyDescent="0.25">
      <c r="A31" s="107"/>
      <c r="B31" s="107"/>
      <c r="C31" s="107"/>
      <c r="D31" s="45"/>
      <c r="E31" s="45"/>
      <c r="F31" s="45"/>
      <c r="G31" s="63">
        <f t="shared" si="0"/>
        <v>0</v>
      </c>
      <c r="H31" s="103"/>
      <c r="I31" s="46"/>
      <c r="J31" s="57">
        <f t="shared" si="2"/>
        <v>0</v>
      </c>
      <c r="K31" s="58">
        <f t="shared" si="3"/>
        <v>0</v>
      </c>
      <c r="L31" s="59">
        <f t="shared" si="4"/>
        <v>0</v>
      </c>
      <c r="M31" s="57" t="e">
        <f t="shared" si="5"/>
        <v>#DIV/0!</v>
      </c>
      <c r="N31" s="47"/>
    </row>
    <row r="32" spans="1:14" ht="15.75" customHeight="1" x14ac:dyDescent="0.25">
      <c r="A32" s="107"/>
      <c r="B32" s="107"/>
      <c r="C32" s="107"/>
      <c r="D32" s="45"/>
      <c r="E32" s="45"/>
      <c r="F32" s="45"/>
      <c r="G32" s="63">
        <f t="shared" ref="G32:G36" si="6">E32*F32</f>
        <v>0</v>
      </c>
      <c r="H32" s="103"/>
      <c r="I32" s="46"/>
      <c r="J32" s="57">
        <f t="shared" si="2"/>
        <v>0</v>
      </c>
      <c r="K32" s="58">
        <f t="shared" si="3"/>
        <v>0</v>
      </c>
      <c r="L32" s="59">
        <f t="shared" si="4"/>
        <v>0</v>
      </c>
      <c r="M32" s="57" t="e">
        <f t="shared" si="5"/>
        <v>#DIV/0!</v>
      </c>
      <c r="N32" s="47"/>
    </row>
    <row r="33" spans="1:14" ht="15.75" customHeight="1" x14ac:dyDescent="0.25">
      <c r="A33" s="107"/>
      <c r="B33" s="107"/>
      <c r="C33" s="107"/>
      <c r="D33" s="45"/>
      <c r="E33" s="45"/>
      <c r="F33" s="45"/>
      <c r="G33" s="63">
        <f t="shared" si="6"/>
        <v>0</v>
      </c>
      <c r="H33" s="103"/>
      <c r="I33" s="46"/>
      <c r="J33" s="57">
        <f t="shared" si="2"/>
        <v>0</v>
      </c>
      <c r="K33" s="58">
        <f t="shared" si="3"/>
        <v>0</v>
      </c>
      <c r="L33" s="59">
        <f t="shared" si="4"/>
        <v>0</v>
      </c>
      <c r="M33" s="57" t="e">
        <f t="shared" si="5"/>
        <v>#DIV/0!</v>
      </c>
      <c r="N33" s="47"/>
    </row>
    <row r="34" spans="1:14" ht="15.75" customHeight="1" x14ac:dyDescent="0.25">
      <c r="A34" s="107"/>
      <c r="B34" s="107"/>
      <c r="C34" s="107"/>
      <c r="D34" s="45"/>
      <c r="E34" s="45"/>
      <c r="F34" s="45"/>
      <c r="G34" s="63">
        <f t="shared" si="6"/>
        <v>0</v>
      </c>
      <c r="H34" s="103"/>
      <c r="I34" s="46"/>
      <c r="J34" s="57">
        <f t="shared" si="2"/>
        <v>0</v>
      </c>
      <c r="K34" s="58">
        <f t="shared" si="3"/>
        <v>0</v>
      </c>
      <c r="L34" s="59">
        <f t="shared" si="4"/>
        <v>0</v>
      </c>
      <c r="M34" s="57" t="e">
        <f t="shared" si="5"/>
        <v>#DIV/0!</v>
      </c>
      <c r="N34" s="47"/>
    </row>
    <row r="35" spans="1:14" ht="15.75" customHeight="1" x14ac:dyDescent="0.25">
      <c r="A35" s="107"/>
      <c r="B35" s="107"/>
      <c r="C35" s="107"/>
      <c r="D35" s="45"/>
      <c r="E35" s="45"/>
      <c r="F35" s="45"/>
      <c r="G35" s="63">
        <f t="shared" si="6"/>
        <v>0</v>
      </c>
      <c r="H35" s="103"/>
      <c r="I35" s="46"/>
      <c r="J35" s="57">
        <f t="shared" si="2"/>
        <v>0</v>
      </c>
      <c r="K35" s="58">
        <f t="shared" si="3"/>
        <v>0</v>
      </c>
      <c r="L35" s="59">
        <f t="shared" si="4"/>
        <v>0</v>
      </c>
      <c r="M35" s="57" t="e">
        <f t="shared" si="5"/>
        <v>#DIV/0!</v>
      </c>
      <c r="N35" s="47"/>
    </row>
    <row r="36" spans="1:14" ht="15.75" customHeight="1" x14ac:dyDescent="0.25">
      <c r="A36" s="107"/>
      <c r="B36" s="107"/>
      <c r="C36" s="107"/>
      <c r="D36" s="45"/>
      <c r="E36" s="45"/>
      <c r="F36" s="45"/>
      <c r="G36" s="63">
        <f t="shared" si="6"/>
        <v>0</v>
      </c>
      <c r="H36" s="103"/>
      <c r="I36" s="46"/>
      <c r="J36" s="57">
        <f t="shared" si="2"/>
        <v>0</v>
      </c>
      <c r="K36" s="58">
        <f t="shared" si="3"/>
        <v>0</v>
      </c>
      <c r="L36" s="59">
        <f t="shared" si="4"/>
        <v>0</v>
      </c>
      <c r="M36" s="57" t="e">
        <f t="shared" si="5"/>
        <v>#DIV/0!</v>
      </c>
      <c r="N36" s="47"/>
    </row>
    <row r="37" spans="1:14" ht="15.75" customHeight="1" x14ac:dyDescent="0.25">
      <c r="A37" s="107"/>
      <c r="B37" s="107"/>
      <c r="C37" s="107"/>
      <c r="D37" s="45"/>
      <c r="E37" s="45"/>
      <c r="F37" s="45"/>
      <c r="G37" s="63">
        <f t="shared" si="0"/>
        <v>0</v>
      </c>
      <c r="H37" s="103"/>
      <c r="I37" s="46"/>
      <c r="J37" s="57">
        <f t="shared" si="2"/>
        <v>0</v>
      </c>
      <c r="K37" s="58">
        <f t="shared" si="3"/>
        <v>0</v>
      </c>
      <c r="L37" s="59">
        <f t="shared" si="4"/>
        <v>0</v>
      </c>
      <c r="M37" s="57" t="e">
        <f t="shared" si="5"/>
        <v>#DIV/0!</v>
      </c>
      <c r="N37" s="47"/>
    </row>
    <row r="38" spans="1:14" ht="15.75" customHeight="1" x14ac:dyDescent="0.25">
      <c r="A38" s="107"/>
      <c r="B38" s="107"/>
      <c r="C38" s="107"/>
      <c r="D38" s="45"/>
      <c r="E38" s="45"/>
      <c r="F38" s="45"/>
      <c r="G38" s="63">
        <f t="shared" si="0"/>
        <v>0</v>
      </c>
      <c r="H38" s="103"/>
      <c r="I38" s="46"/>
      <c r="J38" s="57">
        <f t="shared" si="2"/>
        <v>0</v>
      </c>
      <c r="K38" s="58">
        <f t="shared" si="3"/>
        <v>0</v>
      </c>
      <c r="L38" s="59">
        <f t="shared" si="4"/>
        <v>0</v>
      </c>
      <c r="M38" s="57" t="e">
        <f t="shared" si="5"/>
        <v>#DIV/0!</v>
      </c>
      <c r="N38" s="47"/>
    </row>
    <row r="39" spans="1:14" ht="15.75" customHeight="1" x14ac:dyDescent="0.25">
      <c r="A39" s="108"/>
      <c r="B39" s="108"/>
      <c r="C39" s="107"/>
      <c r="D39" s="45"/>
      <c r="E39" s="45"/>
      <c r="F39" s="45"/>
      <c r="G39" s="63">
        <f t="shared" si="0"/>
        <v>0</v>
      </c>
      <c r="H39" s="103"/>
      <c r="I39" s="46"/>
      <c r="J39" s="57">
        <f t="shared" si="2"/>
        <v>0</v>
      </c>
      <c r="K39" s="58">
        <f t="shared" si="3"/>
        <v>0</v>
      </c>
      <c r="L39" s="59">
        <f t="shared" si="4"/>
        <v>0</v>
      </c>
      <c r="M39" s="57" t="e">
        <f t="shared" si="5"/>
        <v>#DIV/0!</v>
      </c>
      <c r="N39" s="47"/>
    </row>
    <row r="40" spans="1:14" ht="15.75" customHeight="1" x14ac:dyDescent="0.25">
      <c r="A40" s="108"/>
      <c r="B40" s="108"/>
      <c r="C40" s="107"/>
      <c r="D40" s="45"/>
      <c r="E40" s="45"/>
      <c r="F40" s="45"/>
      <c r="G40" s="63">
        <f t="shared" si="0"/>
        <v>0</v>
      </c>
      <c r="H40" s="103"/>
      <c r="I40" s="46"/>
      <c r="J40" s="57">
        <f t="shared" si="2"/>
        <v>0</v>
      </c>
      <c r="K40" s="58">
        <f t="shared" si="3"/>
        <v>0</v>
      </c>
      <c r="L40" s="59">
        <f t="shared" si="4"/>
        <v>0</v>
      </c>
      <c r="M40" s="57" t="e">
        <f t="shared" si="5"/>
        <v>#DIV/0!</v>
      </c>
      <c r="N40" s="47"/>
    </row>
    <row r="41" spans="1:14" ht="15.75" customHeight="1" x14ac:dyDescent="0.25">
      <c r="A41" s="109"/>
      <c r="B41" s="109"/>
      <c r="C41" s="110"/>
      <c r="D41" s="37"/>
      <c r="E41" s="45"/>
      <c r="F41" s="45"/>
      <c r="G41" s="63">
        <f t="shared" si="0"/>
        <v>0</v>
      </c>
      <c r="H41" s="103"/>
      <c r="I41" s="37"/>
      <c r="J41" s="57">
        <f t="shared" si="2"/>
        <v>0</v>
      </c>
      <c r="K41" s="58">
        <f t="shared" si="3"/>
        <v>0</v>
      </c>
      <c r="L41" s="59">
        <f t="shared" si="4"/>
        <v>0</v>
      </c>
      <c r="M41" s="57" t="e">
        <f t="shared" si="5"/>
        <v>#DIV/0!</v>
      </c>
      <c r="N41" s="47"/>
    </row>
    <row r="42" spans="1:14" ht="15.75" customHeight="1" x14ac:dyDescent="0.25">
      <c r="A42" s="106"/>
      <c r="B42" s="107"/>
      <c r="C42" s="107"/>
      <c r="D42" s="45"/>
      <c r="E42" s="45"/>
      <c r="F42" s="45"/>
      <c r="G42" s="63">
        <f t="shared" si="0"/>
        <v>0</v>
      </c>
      <c r="H42" s="103"/>
      <c r="I42" s="46"/>
      <c r="J42" s="57">
        <f t="shared" si="2"/>
        <v>0</v>
      </c>
      <c r="K42" s="58">
        <f t="shared" si="3"/>
        <v>0</v>
      </c>
      <c r="L42" s="59">
        <f t="shared" si="4"/>
        <v>0</v>
      </c>
      <c r="M42" s="57" t="e">
        <f t="shared" si="5"/>
        <v>#DIV/0!</v>
      </c>
      <c r="N42" s="47"/>
    </row>
    <row r="43" spans="1:14" ht="18.75" customHeight="1" x14ac:dyDescent="0.25">
      <c r="A43" s="123" t="s">
        <v>14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5"/>
    </row>
    <row r="44" spans="1:14" ht="61.5" customHeight="1" x14ac:dyDescent="0.25">
      <c r="A44" s="129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1"/>
    </row>
    <row r="45" spans="1:14" x14ac:dyDescent="0.25">
      <c r="A45"/>
      <c r="B45"/>
      <c r="C45"/>
      <c r="D45"/>
      <c r="E45"/>
      <c r="F45"/>
      <c r="G45" s="64"/>
      <c r="H45"/>
      <c r="I45"/>
      <c r="J45" s="60"/>
      <c r="K45" s="60"/>
      <c r="L45" s="60"/>
      <c r="M45" s="60"/>
      <c r="N45" s="31"/>
    </row>
    <row r="46" spans="1:14" x14ac:dyDescent="0.25">
      <c r="A46"/>
      <c r="B46"/>
      <c r="C46"/>
      <c r="D46"/>
      <c r="E46"/>
      <c r="F46"/>
      <c r="G46" s="64"/>
      <c r="H46"/>
      <c r="I46"/>
      <c r="J46" s="60"/>
      <c r="K46" s="60"/>
      <c r="L46" s="60"/>
      <c r="M46" s="60"/>
    </row>
    <row r="47" spans="1:14" ht="30" customHeight="1" x14ac:dyDescent="0.25">
      <c r="A47"/>
      <c r="B47"/>
      <c r="C47"/>
      <c r="D47"/>
      <c r="E47"/>
      <c r="F47"/>
      <c r="G47" s="64"/>
      <c r="H47"/>
      <c r="I47"/>
      <c r="J47" s="60"/>
      <c r="K47" s="60"/>
      <c r="L47" s="60"/>
      <c r="M47" s="60"/>
    </row>
    <row r="48" spans="1:14" x14ac:dyDescent="0.25">
      <c r="A48"/>
      <c r="B48"/>
      <c r="C48"/>
      <c r="D48"/>
      <c r="E48"/>
      <c r="F48"/>
      <c r="G48" s="64"/>
      <c r="H48"/>
      <c r="I48"/>
      <c r="J48" s="60"/>
      <c r="K48" s="60"/>
      <c r="L48" s="60"/>
      <c r="M48" s="60"/>
    </row>
    <row r="49" spans="1:13" ht="32.25" customHeight="1" x14ac:dyDescent="0.25">
      <c r="A49"/>
      <c r="B49"/>
      <c r="C49"/>
      <c r="D49"/>
      <c r="E49"/>
      <c r="F49"/>
      <c r="G49" s="64"/>
      <c r="H49"/>
      <c r="I49"/>
      <c r="J49" s="60"/>
      <c r="K49" s="60"/>
      <c r="L49" s="60"/>
      <c r="M49" s="60"/>
    </row>
    <row r="50" spans="1:13" x14ac:dyDescent="0.25">
      <c r="A50"/>
      <c r="B50"/>
      <c r="C50"/>
      <c r="D50"/>
      <c r="E50"/>
      <c r="F50"/>
      <c r="G50" s="64"/>
      <c r="H50"/>
      <c r="I50"/>
      <c r="J50" s="60"/>
      <c r="K50" s="60"/>
      <c r="L50" s="60"/>
      <c r="M50" s="60"/>
    </row>
    <row r="51" spans="1:13" customFormat="1" x14ac:dyDescent="0.25">
      <c r="G51" s="64"/>
      <c r="J51" s="60"/>
      <c r="K51" s="60"/>
      <c r="L51" s="60"/>
      <c r="M51" s="60"/>
    </row>
    <row r="52" spans="1:13" customFormat="1" x14ac:dyDescent="0.25">
      <c r="G52" s="64"/>
      <c r="J52" s="60"/>
      <c r="K52" s="60"/>
      <c r="L52" s="60"/>
      <c r="M52" s="60"/>
    </row>
    <row r="53" spans="1:13" customFormat="1" x14ac:dyDescent="0.25">
      <c r="G53" s="64"/>
      <c r="J53" s="60"/>
      <c r="K53" s="60"/>
      <c r="L53" s="60"/>
      <c r="M53" s="60"/>
    </row>
    <row r="54" spans="1:13" customFormat="1" x14ac:dyDescent="0.25">
      <c r="G54" s="64"/>
      <c r="J54" s="60"/>
      <c r="K54" s="60"/>
      <c r="L54" s="60"/>
      <c r="M54" s="60"/>
    </row>
    <row r="55" spans="1:13" customFormat="1" x14ac:dyDescent="0.25">
      <c r="G55" s="64"/>
      <c r="J55" s="60"/>
      <c r="K55" s="60"/>
      <c r="L55" s="60"/>
      <c r="M55" s="60"/>
    </row>
    <row r="56" spans="1:13" customFormat="1" x14ac:dyDescent="0.25">
      <c r="G56" s="64"/>
      <c r="J56" s="60"/>
      <c r="K56" s="60"/>
      <c r="L56" s="60"/>
      <c r="M56" s="60"/>
    </row>
    <row r="57" spans="1:13" customFormat="1" x14ac:dyDescent="0.25">
      <c r="G57" s="64"/>
      <c r="J57" s="60"/>
      <c r="K57" s="60"/>
      <c r="L57" s="60"/>
      <c r="M57" s="60"/>
    </row>
    <row r="58" spans="1:13" customFormat="1" x14ac:dyDescent="0.25">
      <c r="G58" s="64"/>
      <c r="J58" s="60"/>
      <c r="K58" s="60"/>
      <c r="L58" s="60"/>
      <c r="M58" s="60"/>
    </row>
    <row r="59" spans="1:13" customFormat="1" x14ac:dyDescent="0.25">
      <c r="G59" s="64"/>
      <c r="J59" s="60"/>
      <c r="K59" s="60"/>
      <c r="L59" s="60"/>
      <c r="M59" s="60"/>
    </row>
    <row r="60" spans="1:13" customFormat="1" x14ac:dyDescent="0.25">
      <c r="G60" s="64"/>
      <c r="J60" s="60"/>
      <c r="K60" s="60"/>
      <c r="L60" s="60"/>
      <c r="M60" s="60"/>
    </row>
    <row r="61" spans="1:13" customFormat="1" x14ac:dyDescent="0.25">
      <c r="G61" s="64"/>
      <c r="J61" s="60"/>
      <c r="K61" s="60"/>
      <c r="L61" s="60"/>
      <c r="M61" s="60"/>
    </row>
    <row r="62" spans="1:13" customFormat="1" x14ac:dyDescent="0.25">
      <c r="G62" s="64"/>
      <c r="J62" s="60"/>
      <c r="K62" s="60"/>
      <c r="L62" s="60"/>
      <c r="M62" s="60"/>
    </row>
    <row r="63" spans="1:13" customFormat="1" x14ac:dyDescent="0.25">
      <c r="G63" s="64"/>
      <c r="J63" s="60"/>
      <c r="K63" s="60"/>
      <c r="L63" s="60"/>
      <c r="M63" s="60"/>
    </row>
    <row r="64" spans="1:13" customFormat="1" x14ac:dyDescent="0.25">
      <c r="G64" s="64"/>
      <c r="J64" s="60"/>
      <c r="K64" s="60"/>
      <c r="L64" s="60"/>
      <c r="M64" s="60"/>
    </row>
    <row r="65" spans="7:13" customFormat="1" x14ac:dyDescent="0.25">
      <c r="G65" s="64"/>
      <c r="J65" s="60"/>
      <c r="K65" s="60"/>
      <c r="L65" s="60"/>
      <c r="M65" s="60"/>
    </row>
    <row r="66" spans="7:13" customFormat="1" x14ac:dyDescent="0.25">
      <c r="G66" s="64"/>
      <c r="J66" s="60"/>
      <c r="K66" s="60"/>
      <c r="L66" s="60"/>
      <c r="M66" s="60"/>
    </row>
    <row r="67" spans="7:13" customFormat="1" x14ac:dyDescent="0.25">
      <c r="G67" s="64"/>
      <c r="J67" s="60"/>
      <c r="K67" s="60"/>
      <c r="L67" s="60"/>
      <c r="M67" s="60"/>
    </row>
    <row r="68" spans="7:13" customFormat="1" x14ac:dyDescent="0.25">
      <c r="G68" s="64"/>
      <c r="J68" s="60"/>
      <c r="K68" s="60"/>
      <c r="L68" s="60"/>
      <c r="M68" s="60"/>
    </row>
    <row r="69" spans="7:13" customFormat="1" x14ac:dyDescent="0.25">
      <c r="G69" s="64"/>
      <c r="J69" s="60"/>
      <c r="K69" s="60"/>
      <c r="L69" s="60"/>
      <c r="M69" s="60"/>
    </row>
    <row r="70" spans="7:13" customFormat="1" x14ac:dyDescent="0.25">
      <c r="G70" s="64"/>
      <c r="J70" s="60"/>
      <c r="K70" s="60"/>
      <c r="L70" s="60"/>
      <c r="M70" s="60"/>
    </row>
    <row r="71" spans="7:13" customFormat="1" x14ac:dyDescent="0.25">
      <c r="G71" s="64"/>
      <c r="J71" s="60"/>
      <c r="K71" s="60"/>
      <c r="L71" s="60"/>
      <c r="M71" s="60"/>
    </row>
    <row r="72" spans="7:13" customFormat="1" x14ac:dyDescent="0.25">
      <c r="G72" s="64"/>
      <c r="J72" s="60"/>
      <c r="K72" s="60"/>
      <c r="L72" s="60"/>
      <c r="M72" s="60"/>
    </row>
    <row r="73" spans="7:13" customFormat="1" x14ac:dyDescent="0.25">
      <c r="G73" s="64"/>
      <c r="J73" s="60"/>
      <c r="K73" s="60"/>
      <c r="L73" s="60"/>
      <c r="M73" s="60"/>
    </row>
    <row r="74" spans="7:13" customFormat="1" x14ac:dyDescent="0.25">
      <c r="G74" s="64"/>
      <c r="J74" s="60"/>
      <c r="K74" s="60"/>
      <c r="L74" s="60"/>
      <c r="M74" s="60"/>
    </row>
    <row r="75" spans="7:13" customFormat="1" x14ac:dyDescent="0.25">
      <c r="G75" s="64"/>
      <c r="J75" s="60"/>
      <c r="K75" s="60"/>
      <c r="L75" s="60"/>
      <c r="M75" s="60"/>
    </row>
    <row r="76" spans="7:13" customFormat="1" x14ac:dyDescent="0.25">
      <c r="G76" s="64"/>
      <c r="J76" s="60"/>
      <c r="K76" s="60"/>
      <c r="L76" s="60"/>
      <c r="M76" s="60"/>
    </row>
    <row r="77" spans="7:13" customFormat="1" x14ac:dyDescent="0.25">
      <c r="G77" s="64"/>
      <c r="J77" s="60"/>
      <c r="K77" s="60"/>
      <c r="L77" s="60"/>
      <c r="M77" s="60"/>
    </row>
    <row r="78" spans="7:13" customFormat="1" x14ac:dyDescent="0.25">
      <c r="G78" s="64"/>
      <c r="J78" s="60"/>
      <c r="K78" s="60"/>
      <c r="L78" s="60"/>
      <c r="M78" s="60"/>
    </row>
    <row r="79" spans="7:13" customFormat="1" x14ac:dyDescent="0.25">
      <c r="G79" s="64"/>
      <c r="J79" s="60"/>
      <c r="K79" s="60"/>
      <c r="L79" s="60"/>
      <c r="M79" s="60"/>
    </row>
    <row r="80" spans="7:13" customFormat="1" x14ac:dyDescent="0.25">
      <c r="G80" s="64"/>
      <c r="J80" s="60"/>
      <c r="K80" s="60"/>
      <c r="L80" s="60"/>
      <c r="M80" s="60"/>
    </row>
    <row r="81" spans="7:13" customFormat="1" x14ac:dyDescent="0.25">
      <c r="G81" s="64"/>
      <c r="J81" s="60"/>
      <c r="K81" s="60"/>
      <c r="L81" s="60"/>
      <c r="M81" s="60"/>
    </row>
    <row r="82" spans="7:13" customFormat="1" x14ac:dyDescent="0.25">
      <c r="G82" s="64"/>
      <c r="J82" s="60"/>
      <c r="K82" s="60"/>
      <c r="L82" s="60"/>
      <c r="M82" s="60"/>
    </row>
    <row r="83" spans="7:13" customFormat="1" x14ac:dyDescent="0.25">
      <c r="G83" s="64"/>
      <c r="J83" s="60"/>
      <c r="K83" s="60"/>
      <c r="L83" s="60"/>
      <c r="M83" s="60"/>
    </row>
    <row r="84" spans="7:13" customFormat="1" x14ac:dyDescent="0.25">
      <c r="G84" s="64"/>
      <c r="J84" s="60"/>
      <c r="K84" s="60"/>
      <c r="L84" s="60"/>
      <c r="M84" s="60"/>
    </row>
    <row r="85" spans="7:13" customFormat="1" x14ac:dyDescent="0.25">
      <c r="G85" s="64"/>
      <c r="J85" s="60"/>
      <c r="K85" s="60"/>
      <c r="L85" s="60"/>
      <c r="M85" s="60"/>
    </row>
    <row r="86" spans="7:13" customFormat="1" x14ac:dyDescent="0.25">
      <c r="G86" s="64"/>
      <c r="J86" s="60"/>
      <c r="K86" s="60"/>
      <c r="L86" s="60"/>
      <c r="M86" s="60"/>
    </row>
    <row r="87" spans="7:13" customFormat="1" x14ac:dyDescent="0.25">
      <c r="G87" s="64"/>
      <c r="J87" s="60"/>
      <c r="K87" s="60"/>
      <c r="L87" s="60"/>
      <c r="M87" s="60"/>
    </row>
    <row r="88" spans="7:13" customFormat="1" x14ac:dyDescent="0.25">
      <c r="G88" s="64"/>
      <c r="J88" s="60"/>
      <c r="K88" s="60"/>
      <c r="L88" s="60"/>
      <c r="M88" s="60"/>
    </row>
    <row r="89" spans="7:13" customFormat="1" x14ac:dyDescent="0.25">
      <c r="G89" s="64"/>
      <c r="J89" s="60"/>
      <c r="K89" s="60"/>
      <c r="L89" s="60"/>
      <c r="M89" s="60"/>
    </row>
    <row r="90" spans="7:13" customFormat="1" x14ac:dyDescent="0.25">
      <c r="G90" s="64"/>
      <c r="J90" s="60"/>
      <c r="K90" s="60"/>
      <c r="L90" s="60"/>
      <c r="M90" s="60"/>
    </row>
    <row r="91" spans="7:13" customFormat="1" x14ac:dyDescent="0.25">
      <c r="G91" s="64"/>
      <c r="J91" s="60"/>
      <c r="K91" s="60"/>
      <c r="L91" s="60"/>
      <c r="M91" s="60"/>
    </row>
    <row r="92" spans="7:13" customFormat="1" x14ac:dyDescent="0.25">
      <c r="G92" s="64"/>
      <c r="J92" s="60"/>
      <c r="K92" s="60"/>
      <c r="L92" s="60"/>
      <c r="M92" s="60"/>
    </row>
    <row r="93" spans="7:13" customFormat="1" x14ac:dyDescent="0.25">
      <c r="G93" s="64"/>
      <c r="J93" s="60"/>
      <c r="K93" s="60"/>
      <c r="L93" s="60"/>
      <c r="M93" s="60"/>
    </row>
    <row r="94" spans="7:13" customFormat="1" x14ac:dyDescent="0.25">
      <c r="G94" s="64"/>
      <c r="J94" s="60"/>
      <c r="K94" s="60"/>
      <c r="L94" s="60"/>
      <c r="M94" s="60"/>
    </row>
    <row r="95" spans="7:13" customFormat="1" x14ac:dyDescent="0.25">
      <c r="G95" s="64"/>
      <c r="J95" s="60"/>
      <c r="K95" s="60"/>
      <c r="L95" s="60"/>
      <c r="M95" s="60"/>
    </row>
    <row r="96" spans="7:13" customFormat="1" x14ac:dyDescent="0.25">
      <c r="G96" s="64"/>
      <c r="J96" s="60"/>
      <c r="K96" s="60"/>
      <c r="L96" s="60"/>
      <c r="M96" s="60"/>
    </row>
    <row r="97" spans="7:13" customFormat="1" x14ac:dyDescent="0.25">
      <c r="G97" s="64"/>
      <c r="J97" s="60"/>
      <c r="K97" s="60"/>
      <c r="L97" s="60"/>
      <c r="M97" s="60"/>
    </row>
    <row r="98" spans="7:13" customFormat="1" x14ac:dyDescent="0.25">
      <c r="G98" s="64"/>
      <c r="J98" s="60"/>
      <c r="K98" s="60"/>
      <c r="L98" s="60"/>
      <c r="M98" s="60"/>
    </row>
    <row r="99" spans="7:13" customFormat="1" x14ac:dyDescent="0.25">
      <c r="G99" s="64"/>
      <c r="J99" s="60"/>
      <c r="K99" s="60"/>
      <c r="L99" s="60"/>
      <c r="M99" s="60"/>
    </row>
    <row r="100" spans="7:13" customFormat="1" x14ac:dyDescent="0.25">
      <c r="G100" s="64"/>
      <c r="J100" s="60"/>
      <c r="K100" s="60"/>
      <c r="L100" s="60"/>
      <c r="M100" s="60"/>
    </row>
    <row r="101" spans="7:13" customFormat="1" x14ac:dyDescent="0.25">
      <c r="G101" s="64"/>
      <c r="J101" s="60"/>
      <c r="K101" s="60"/>
      <c r="L101" s="60"/>
      <c r="M101" s="60"/>
    </row>
    <row r="102" spans="7:13" customFormat="1" x14ac:dyDescent="0.25">
      <c r="G102" s="64"/>
      <c r="J102" s="60"/>
      <c r="K102" s="60"/>
      <c r="L102" s="60"/>
      <c r="M102" s="60"/>
    </row>
    <row r="103" spans="7:13" customFormat="1" x14ac:dyDescent="0.25">
      <c r="G103" s="64"/>
      <c r="J103" s="60"/>
      <c r="K103" s="60"/>
      <c r="L103" s="60"/>
      <c r="M103" s="60"/>
    </row>
    <row r="104" spans="7:13" customFormat="1" x14ac:dyDescent="0.25">
      <c r="G104" s="64"/>
      <c r="J104" s="60"/>
      <c r="K104" s="60"/>
      <c r="L104" s="60"/>
      <c r="M104" s="60"/>
    </row>
    <row r="105" spans="7:13" customFormat="1" x14ac:dyDescent="0.25">
      <c r="G105" s="64"/>
      <c r="J105" s="60"/>
      <c r="K105" s="60"/>
      <c r="L105" s="60"/>
      <c r="M105" s="60"/>
    </row>
    <row r="106" spans="7:13" customFormat="1" x14ac:dyDescent="0.25">
      <c r="G106" s="64"/>
      <c r="J106" s="60"/>
      <c r="K106" s="60"/>
      <c r="L106" s="60"/>
      <c r="M106" s="60"/>
    </row>
    <row r="107" spans="7:13" customFormat="1" x14ac:dyDescent="0.25">
      <c r="G107" s="64"/>
      <c r="J107" s="60"/>
      <c r="K107" s="60"/>
      <c r="L107" s="60"/>
      <c r="M107" s="60"/>
    </row>
    <row r="108" spans="7:13" customFormat="1" x14ac:dyDescent="0.25">
      <c r="G108" s="64"/>
      <c r="J108" s="60"/>
      <c r="K108" s="60"/>
      <c r="L108" s="60"/>
      <c r="M108" s="60"/>
    </row>
    <row r="109" spans="7:13" customFormat="1" x14ac:dyDescent="0.25">
      <c r="G109" s="64"/>
      <c r="J109" s="60"/>
      <c r="K109" s="60"/>
      <c r="L109" s="60"/>
      <c r="M109" s="60"/>
    </row>
    <row r="110" spans="7:13" customFormat="1" x14ac:dyDescent="0.25">
      <c r="G110" s="64"/>
      <c r="J110" s="60"/>
      <c r="K110" s="60"/>
      <c r="L110" s="60"/>
      <c r="M110" s="60"/>
    </row>
    <row r="111" spans="7:13" customFormat="1" x14ac:dyDescent="0.25">
      <c r="G111" s="64"/>
      <c r="J111" s="60"/>
      <c r="K111" s="60"/>
      <c r="L111" s="60"/>
      <c r="M111" s="60"/>
    </row>
    <row r="112" spans="7:13" customFormat="1" x14ac:dyDescent="0.25">
      <c r="G112" s="64"/>
      <c r="J112" s="60"/>
      <c r="K112" s="60"/>
      <c r="L112" s="60"/>
      <c r="M112" s="60"/>
    </row>
    <row r="113" spans="7:13" customFormat="1" x14ac:dyDescent="0.25">
      <c r="G113" s="64"/>
      <c r="J113" s="60"/>
      <c r="K113" s="60"/>
      <c r="L113" s="60"/>
      <c r="M113" s="60"/>
    </row>
    <row r="114" spans="7:13" customFormat="1" x14ac:dyDescent="0.25">
      <c r="G114" s="64"/>
      <c r="J114" s="60"/>
      <c r="K114" s="60"/>
      <c r="L114" s="60"/>
      <c r="M114" s="60"/>
    </row>
    <row r="115" spans="7:13" customFormat="1" x14ac:dyDescent="0.25">
      <c r="G115" s="64"/>
      <c r="J115" s="60"/>
      <c r="K115" s="60"/>
      <c r="L115" s="60"/>
      <c r="M115" s="60"/>
    </row>
    <row r="116" spans="7:13" customFormat="1" x14ac:dyDescent="0.25">
      <c r="G116" s="64"/>
      <c r="J116" s="60"/>
      <c r="K116" s="60"/>
      <c r="L116" s="60"/>
      <c r="M116" s="60"/>
    </row>
    <row r="117" spans="7:13" customFormat="1" x14ac:dyDescent="0.25">
      <c r="G117" s="64"/>
      <c r="J117" s="60"/>
      <c r="K117" s="60"/>
      <c r="L117" s="60"/>
      <c r="M117" s="60"/>
    </row>
    <row r="118" spans="7:13" customFormat="1" x14ac:dyDescent="0.25">
      <c r="G118" s="64"/>
      <c r="J118" s="60"/>
      <c r="K118" s="60"/>
      <c r="L118" s="60"/>
      <c r="M118" s="60"/>
    </row>
    <row r="119" spans="7:13" customFormat="1" x14ac:dyDescent="0.25">
      <c r="G119" s="64"/>
      <c r="J119" s="60"/>
      <c r="K119" s="60"/>
      <c r="L119" s="60"/>
      <c r="M119" s="60"/>
    </row>
    <row r="120" spans="7:13" customFormat="1" x14ac:dyDescent="0.25">
      <c r="G120" s="64"/>
      <c r="J120" s="60"/>
      <c r="K120" s="60"/>
      <c r="L120" s="60"/>
      <c r="M120" s="60"/>
    </row>
    <row r="121" spans="7:13" customFormat="1" x14ac:dyDescent="0.25">
      <c r="G121" s="64"/>
      <c r="J121" s="60"/>
      <c r="K121" s="60"/>
      <c r="L121" s="60"/>
      <c r="M121" s="60"/>
    </row>
    <row r="122" spans="7:13" customFormat="1" x14ac:dyDescent="0.25">
      <c r="G122" s="64"/>
      <c r="J122" s="60"/>
      <c r="K122" s="60"/>
      <c r="L122" s="60"/>
      <c r="M122" s="60"/>
    </row>
    <row r="123" spans="7:13" customFormat="1" x14ac:dyDescent="0.25">
      <c r="G123" s="64"/>
      <c r="J123" s="60"/>
      <c r="K123" s="60"/>
      <c r="L123" s="60"/>
      <c r="M123" s="60"/>
    </row>
    <row r="124" spans="7:13" customFormat="1" x14ac:dyDescent="0.25">
      <c r="G124" s="64"/>
      <c r="J124" s="60"/>
      <c r="K124" s="60"/>
      <c r="L124" s="60"/>
      <c r="M124" s="60"/>
    </row>
    <row r="125" spans="7:13" customFormat="1" x14ac:dyDescent="0.25">
      <c r="G125" s="64"/>
      <c r="J125" s="60"/>
      <c r="K125" s="60"/>
      <c r="L125" s="60"/>
      <c r="M125" s="60"/>
    </row>
    <row r="126" spans="7:13" customFormat="1" x14ac:dyDescent="0.25">
      <c r="G126" s="64"/>
      <c r="J126" s="60"/>
      <c r="K126" s="60"/>
      <c r="L126" s="60"/>
      <c r="M126" s="60"/>
    </row>
    <row r="127" spans="7:13" customFormat="1" x14ac:dyDescent="0.25">
      <c r="G127" s="64"/>
      <c r="J127" s="60"/>
      <c r="K127" s="60"/>
      <c r="L127" s="60"/>
      <c r="M127" s="60"/>
    </row>
    <row r="128" spans="7:13" customFormat="1" x14ac:dyDescent="0.25">
      <c r="G128" s="64"/>
      <c r="J128" s="60"/>
      <c r="K128" s="60"/>
      <c r="L128" s="60"/>
      <c r="M128" s="60"/>
    </row>
    <row r="129" spans="7:13" customFormat="1" x14ac:dyDescent="0.25">
      <c r="G129" s="64"/>
      <c r="J129" s="60"/>
      <c r="K129" s="60"/>
      <c r="L129" s="60"/>
      <c r="M129" s="60"/>
    </row>
    <row r="130" spans="7:13" customFormat="1" x14ac:dyDescent="0.25">
      <c r="G130" s="64"/>
      <c r="J130" s="60"/>
      <c r="K130" s="60"/>
      <c r="L130" s="60"/>
      <c r="M130" s="60"/>
    </row>
    <row r="131" spans="7:13" customFormat="1" x14ac:dyDescent="0.25">
      <c r="G131" s="64"/>
      <c r="J131" s="60"/>
      <c r="K131" s="60"/>
      <c r="L131" s="60"/>
      <c r="M131" s="60"/>
    </row>
    <row r="132" spans="7:13" customFormat="1" x14ac:dyDescent="0.25">
      <c r="G132" s="64"/>
      <c r="J132" s="60"/>
      <c r="K132" s="60"/>
      <c r="L132" s="60"/>
      <c r="M132" s="60"/>
    </row>
    <row r="133" spans="7:13" customFormat="1" x14ac:dyDescent="0.25">
      <c r="G133" s="64"/>
      <c r="J133" s="60"/>
      <c r="K133" s="60"/>
      <c r="L133" s="60"/>
      <c r="M133" s="60"/>
    </row>
    <row r="134" spans="7:13" customFormat="1" x14ac:dyDescent="0.25">
      <c r="G134" s="64"/>
      <c r="J134" s="60"/>
      <c r="K134" s="60"/>
      <c r="L134" s="60"/>
      <c r="M134" s="60"/>
    </row>
    <row r="135" spans="7:13" customFormat="1" x14ac:dyDescent="0.25">
      <c r="G135" s="64"/>
      <c r="J135" s="60"/>
      <c r="K135" s="60"/>
      <c r="L135" s="60"/>
      <c r="M135" s="60"/>
    </row>
    <row r="136" spans="7:13" customFormat="1" x14ac:dyDescent="0.25">
      <c r="G136" s="64"/>
      <c r="J136" s="60"/>
      <c r="K136" s="60"/>
      <c r="L136" s="60"/>
      <c r="M136" s="60"/>
    </row>
    <row r="137" spans="7:13" customFormat="1" x14ac:dyDescent="0.25">
      <c r="G137" s="64"/>
      <c r="J137" s="60"/>
      <c r="K137" s="60"/>
      <c r="L137" s="60"/>
      <c r="M137" s="60"/>
    </row>
    <row r="138" spans="7:13" customFormat="1" x14ac:dyDescent="0.25">
      <c r="G138" s="64"/>
      <c r="J138" s="60"/>
      <c r="K138" s="60"/>
      <c r="L138" s="60"/>
      <c r="M138" s="60"/>
    </row>
    <row r="139" spans="7:13" customFormat="1" x14ac:dyDescent="0.25">
      <c r="G139" s="64"/>
      <c r="J139" s="60"/>
      <c r="K139" s="60"/>
      <c r="L139" s="60"/>
      <c r="M139" s="60"/>
    </row>
    <row r="140" spans="7:13" customFormat="1" x14ac:dyDescent="0.25">
      <c r="G140" s="64"/>
      <c r="J140" s="60"/>
      <c r="K140" s="60"/>
      <c r="L140" s="60"/>
      <c r="M140" s="60"/>
    </row>
    <row r="141" spans="7:13" customFormat="1" x14ac:dyDescent="0.25">
      <c r="G141" s="64"/>
      <c r="J141" s="60"/>
      <c r="K141" s="60"/>
      <c r="L141" s="60"/>
      <c r="M141" s="60"/>
    </row>
    <row r="142" spans="7:13" customFormat="1" x14ac:dyDescent="0.25">
      <c r="G142" s="64"/>
      <c r="J142" s="60"/>
      <c r="K142" s="60"/>
      <c r="L142" s="60"/>
      <c r="M142" s="60"/>
    </row>
    <row r="143" spans="7:13" customFormat="1" x14ac:dyDescent="0.25">
      <c r="G143" s="64"/>
      <c r="J143" s="60"/>
      <c r="K143" s="60"/>
      <c r="L143" s="60"/>
      <c r="M143" s="60"/>
    </row>
    <row r="144" spans="7:13" customFormat="1" x14ac:dyDescent="0.25">
      <c r="G144" s="64"/>
      <c r="J144" s="60"/>
      <c r="K144" s="60"/>
      <c r="L144" s="60"/>
      <c r="M144" s="60"/>
    </row>
    <row r="145" spans="7:13" customFormat="1" x14ac:dyDescent="0.25">
      <c r="G145" s="64"/>
      <c r="J145" s="60"/>
      <c r="K145" s="60"/>
      <c r="L145" s="60"/>
      <c r="M145" s="60"/>
    </row>
    <row r="146" spans="7:13" customFormat="1" x14ac:dyDescent="0.25">
      <c r="G146" s="64"/>
      <c r="J146" s="60"/>
      <c r="K146" s="60"/>
      <c r="L146" s="60"/>
      <c r="M146" s="60"/>
    </row>
    <row r="147" spans="7:13" customFormat="1" x14ac:dyDescent="0.25">
      <c r="G147" s="64"/>
      <c r="J147" s="60"/>
      <c r="K147" s="60"/>
      <c r="L147" s="60"/>
      <c r="M147" s="60"/>
    </row>
    <row r="148" spans="7:13" customFormat="1" x14ac:dyDescent="0.25">
      <c r="G148" s="64"/>
      <c r="J148" s="60"/>
      <c r="K148" s="60"/>
      <c r="L148" s="60"/>
      <c r="M148" s="60"/>
    </row>
    <row r="149" spans="7:13" customFormat="1" x14ac:dyDescent="0.25">
      <c r="G149" s="64"/>
      <c r="J149" s="60"/>
      <c r="K149" s="60"/>
      <c r="L149" s="60"/>
      <c r="M149" s="60"/>
    </row>
    <row r="150" spans="7:13" customFormat="1" x14ac:dyDescent="0.25">
      <c r="G150" s="64"/>
      <c r="J150" s="60"/>
      <c r="K150" s="60"/>
      <c r="L150" s="60"/>
      <c r="M150" s="60"/>
    </row>
    <row r="151" spans="7:13" customFormat="1" x14ac:dyDescent="0.25">
      <c r="G151" s="64"/>
      <c r="J151" s="60"/>
      <c r="K151" s="60"/>
      <c r="L151" s="60"/>
      <c r="M151" s="60"/>
    </row>
    <row r="152" spans="7:13" customFormat="1" x14ac:dyDescent="0.25">
      <c r="G152" s="64"/>
      <c r="J152" s="60"/>
      <c r="K152" s="60"/>
      <c r="L152" s="60"/>
      <c r="M152" s="60"/>
    </row>
    <row r="153" spans="7:13" customFormat="1" x14ac:dyDescent="0.25">
      <c r="G153" s="64"/>
      <c r="J153" s="60"/>
      <c r="K153" s="60"/>
      <c r="L153" s="60"/>
      <c r="M153" s="60"/>
    </row>
    <row r="154" spans="7:13" customFormat="1" x14ac:dyDescent="0.25">
      <c r="G154" s="64"/>
      <c r="J154" s="60"/>
      <c r="K154" s="60"/>
      <c r="L154" s="60"/>
      <c r="M154" s="60"/>
    </row>
    <row r="155" spans="7:13" customFormat="1" x14ac:dyDescent="0.25">
      <c r="G155" s="64"/>
      <c r="J155" s="60"/>
      <c r="K155" s="60"/>
      <c r="L155" s="60"/>
      <c r="M155" s="60"/>
    </row>
    <row r="156" spans="7:13" customFormat="1" x14ac:dyDescent="0.25">
      <c r="G156" s="64"/>
      <c r="J156" s="60"/>
      <c r="K156" s="60"/>
      <c r="L156" s="60"/>
      <c r="M156" s="60"/>
    </row>
    <row r="157" spans="7:13" customFormat="1" x14ac:dyDescent="0.25">
      <c r="G157" s="64"/>
      <c r="J157" s="60"/>
      <c r="K157" s="60"/>
      <c r="L157" s="60"/>
      <c r="M157" s="60"/>
    </row>
    <row r="158" spans="7:13" customFormat="1" x14ac:dyDescent="0.25">
      <c r="G158" s="64"/>
      <c r="J158" s="60"/>
      <c r="K158" s="60"/>
      <c r="L158" s="60"/>
      <c r="M158" s="60"/>
    </row>
    <row r="159" spans="7:13" customFormat="1" x14ac:dyDescent="0.25">
      <c r="G159" s="64"/>
      <c r="J159" s="60"/>
      <c r="K159" s="60"/>
      <c r="L159" s="60"/>
      <c r="M159" s="60"/>
    </row>
    <row r="160" spans="7:13" customFormat="1" x14ac:dyDescent="0.25">
      <c r="G160" s="64"/>
      <c r="J160" s="60"/>
      <c r="K160" s="60"/>
      <c r="L160" s="60"/>
      <c r="M160" s="60"/>
    </row>
    <row r="161" spans="7:13" customFormat="1" x14ac:dyDescent="0.25">
      <c r="G161" s="64"/>
      <c r="J161" s="60"/>
      <c r="K161" s="60"/>
      <c r="L161" s="60"/>
      <c r="M161" s="60"/>
    </row>
    <row r="162" spans="7:13" customFormat="1" x14ac:dyDescent="0.25">
      <c r="G162" s="64"/>
      <c r="J162" s="60"/>
      <c r="K162" s="60"/>
      <c r="L162" s="60"/>
      <c r="M162" s="60"/>
    </row>
    <row r="163" spans="7:13" customFormat="1" x14ac:dyDescent="0.25">
      <c r="G163" s="64"/>
      <c r="J163" s="60"/>
      <c r="K163" s="60"/>
      <c r="L163" s="60"/>
      <c r="M163" s="60"/>
    </row>
    <row r="164" spans="7:13" customFormat="1" x14ac:dyDescent="0.25">
      <c r="G164" s="64"/>
      <c r="J164" s="60"/>
      <c r="K164" s="60"/>
      <c r="L164" s="60"/>
      <c r="M164" s="60"/>
    </row>
    <row r="165" spans="7:13" customFormat="1" x14ac:dyDescent="0.25">
      <c r="G165" s="64"/>
      <c r="J165" s="60"/>
      <c r="K165" s="60"/>
      <c r="L165" s="60"/>
      <c r="M165" s="60"/>
    </row>
    <row r="166" spans="7:13" customFormat="1" x14ac:dyDescent="0.25">
      <c r="G166" s="64"/>
      <c r="J166" s="60"/>
      <c r="K166" s="60"/>
      <c r="L166" s="60"/>
      <c r="M166" s="60"/>
    </row>
    <row r="167" spans="7:13" customFormat="1" x14ac:dyDescent="0.25">
      <c r="G167" s="64"/>
      <c r="J167" s="60"/>
      <c r="K167" s="60"/>
      <c r="L167" s="60"/>
      <c r="M167" s="60"/>
    </row>
    <row r="168" spans="7:13" customFormat="1" x14ac:dyDescent="0.25">
      <c r="G168" s="64"/>
      <c r="J168" s="60"/>
      <c r="K168" s="60"/>
      <c r="L168" s="60"/>
      <c r="M168" s="60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30" zoomScaleNormal="130" workbookViewId="0">
      <pane ySplit="6" topLeftCell="A13" activePane="bottomLeft" state="frozen"/>
      <selection activeCell="G3" sqref="G3"/>
      <selection pane="bottomLeft" activeCell="A44" sqref="A44:M45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61" customWidth="1"/>
    <col min="7" max="7" width="8.140625" style="61" customWidth="1"/>
    <col min="8" max="8" width="20" style="61" bestFit="1" customWidth="1"/>
    <col min="9" max="9" width="10.42578125" style="61" bestFit="1" customWidth="1"/>
    <col min="10" max="10" width="8.28515625" style="61" customWidth="1"/>
    <col min="11" max="11" width="9.140625" style="61"/>
    <col min="12" max="12" width="15.42578125" style="61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34" t="s">
        <v>19</v>
      </c>
      <c r="F1" s="135"/>
      <c r="G1" s="136"/>
      <c r="H1" s="66" t="s">
        <v>50</v>
      </c>
      <c r="I1" s="51" t="s">
        <v>59</v>
      </c>
      <c r="J1" s="52" t="s">
        <v>2</v>
      </c>
      <c r="K1" s="53" t="s">
        <v>3</v>
      </c>
      <c r="L1" s="51" t="s">
        <v>4</v>
      </c>
      <c r="M1" s="23"/>
    </row>
    <row r="2" spans="1:14" x14ac:dyDescent="0.25">
      <c r="A2" s="12"/>
      <c r="B2" s="12"/>
      <c r="C2" s="11" t="s">
        <v>16</v>
      </c>
      <c r="D2" s="87">
        <v>23</v>
      </c>
      <c r="E2" s="140" t="str">
        <f>'2022-23 Summary'!C2</f>
        <v>ESL</v>
      </c>
      <c r="F2" s="140"/>
      <c r="G2" s="140"/>
      <c r="H2" s="13">
        <f>'2022-23 Summary'!D2</f>
        <v>10.35</v>
      </c>
      <c r="I2" s="5">
        <f>SUM(I7:I42)</f>
        <v>5.1413333333333338</v>
      </c>
      <c r="J2" s="14">
        <f>SUM(J7:J42)</f>
        <v>1800</v>
      </c>
      <c r="K2" s="15">
        <f>SUM(K7:K42)</f>
        <v>60</v>
      </c>
      <c r="L2" s="15">
        <f>J2/I2</f>
        <v>350.103734439834</v>
      </c>
    </row>
    <row r="3" spans="1:14" ht="19.5" customHeight="1" x14ac:dyDescent="0.25">
      <c r="A3" s="138"/>
      <c r="B3" s="139"/>
      <c r="C3" s="139"/>
      <c r="D3" s="139"/>
      <c r="E3" s="31"/>
      <c r="F3" s="132" t="s">
        <v>49</v>
      </c>
      <c r="G3" s="132"/>
      <c r="H3" s="133"/>
      <c r="I3" s="5">
        <f>'2022-23 Summary'!D2-'Summer 22'!K2-'Fall 22'!J2-'Spring 23'!I2</f>
        <v>6.7333333333332135E-2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42" t="s">
        <v>26</v>
      </c>
      <c r="D4" s="1"/>
      <c r="E4" s="1"/>
      <c r="F4" s="68"/>
      <c r="G4" s="69"/>
      <c r="H4" s="70"/>
      <c r="I4" s="56"/>
      <c r="J4" s="54"/>
      <c r="K4" s="55"/>
      <c r="L4" s="55"/>
      <c r="M4" s="146" t="s">
        <v>41</v>
      </c>
    </row>
    <row r="5" spans="1:14" ht="19.5" customHeight="1" x14ac:dyDescent="0.25">
      <c r="A5" s="12"/>
      <c r="B5" s="1"/>
      <c r="C5" s="42"/>
      <c r="D5" s="1"/>
      <c r="E5" s="1"/>
      <c r="F5" s="68"/>
      <c r="G5" s="69"/>
      <c r="H5" s="70"/>
      <c r="I5" s="56"/>
      <c r="J5" s="54"/>
      <c r="K5" s="55"/>
      <c r="L5" s="55"/>
      <c r="M5" s="130"/>
    </row>
    <row r="6" spans="1:14" ht="75" x14ac:dyDescent="0.25">
      <c r="A6" s="43" t="s">
        <v>30</v>
      </c>
      <c r="B6" s="43" t="s">
        <v>27</v>
      </c>
      <c r="C6" s="25" t="s">
        <v>7</v>
      </c>
      <c r="D6" s="25" t="s">
        <v>38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86" t="s">
        <v>13</v>
      </c>
      <c r="N6" s="50"/>
    </row>
    <row r="7" spans="1:14" ht="15.75" customHeight="1" x14ac:dyDescent="0.25">
      <c r="A7" s="104" t="s">
        <v>63</v>
      </c>
      <c r="B7" s="104" t="s">
        <v>66</v>
      </c>
      <c r="C7" s="105">
        <v>25</v>
      </c>
      <c r="D7" s="111">
        <v>20</v>
      </c>
      <c r="E7" s="107">
        <v>1</v>
      </c>
      <c r="F7" s="58">
        <f t="shared" ref="F7:F40" si="0">D7*E7</f>
        <v>20</v>
      </c>
      <c r="G7" s="102">
        <v>7</v>
      </c>
      <c r="H7" s="35">
        <v>7.77</v>
      </c>
      <c r="I7" s="57">
        <f t="shared" ref="I7" si="1">H7*E7/15</f>
        <v>0.51800000000000002</v>
      </c>
      <c r="J7" s="58">
        <f t="shared" ref="J7" si="2">(F7*G7)</f>
        <v>140</v>
      </c>
      <c r="K7" s="59">
        <f>J7/30</f>
        <v>4.666666666666667</v>
      </c>
      <c r="L7" s="57">
        <f t="shared" ref="L7" si="3">J7/I7</f>
        <v>270.27027027027026</v>
      </c>
      <c r="M7" s="47"/>
    </row>
    <row r="8" spans="1:14" ht="15.75" customHeight="1" x14ac:dyDescent="0.25">
      <c r="A8" s="104" t="s">
        <v>64</v>
      </c>
      <c r="B8" s="104" t="s">
        <v>67</v>
      </c>
      <c r="C8" s="105">
        <v>25</v>
      </c>
      <c r="D8" s="111">
        <v>20</v>
      </c>
      <c r="E8" s="107">
        <v>1</v>
      </c>
      <c r="F8" s="58">
        <f t="shared" si="0"/>
        <v>20</v>
      </c>
      <c r="G8" s="102">
        <v>7</v>
      </c>
      <c r="H8" s="35">
        <v>7.77</v>
      </c>
      <c r="I8" s="57">
        <f t="shared" ref="I8:I42" si="4">H8*E8/15</f>
        <v>0.51800000000000002</v>
      </c>
      <c r="J8" s="58">
        <f t="shared" ref="J8:J42" si="5">(F8*G8)</f>
        <v>140</v>
      </c>
      <c r="K8" s="59">
        <f t="shared" ref="K8:K42" si="6">J8/30</f>
        <v>4.666666666666667</v>
      </c>
      <c r="L8" s="57">
        <f t="shared" ref="L8:L42" si="7">J8/I8</f>
        <v>270.27027027027026</v>
      </c>
      <c r="M8" s="47"/>
    </row>
    <row r="9" spans="1:14" ht="15.75" customHeight="1" x14ac:dyDescent="0.25">
      <c r="A9" s="104" t="s">
        <v>63</v>
      </c>
      <c r="B9" s="104" t="s">
        <v>68</v>
      </c>
      <c r="C9" s="105">
        <v>35</v>
      </c>
      <c r="D9" s="111">
        <v>30</v>
      </c>
      <c r="E9" s="107">
        <v>1</v>
      </c>
      <c r="F9" s="58">
        <f t="shared" si="0"/>
        <v>30</v>
      </c>
      <c r="G9" s="102">
        <v>3</v>
      </c>
      <c r="H9" s="35">
        <v>3</v>
      </c>
      <c r="I9" s="57">
        <f t="shared" si="4"/>
        <v>0.2</v>
      </c>
      <c r="J9" s="58">
        <f t="shared" si="5"/>
        <v>90</v>
      </c>
      <c r="K9" s="59">
        <f t="shared" si="6"/>
        <v>3</v>
      </c>
      <c r="L9" s="57">
        <f t="shared" si="7"/>
        <v>450</v>
      </c>
      <c r="M9" s="47"/>
    </row>
    <row r="10" spans="1:14" ht="15.75" customHeight="1" x14ac:dyDescent="0.25">
      <c r="A10" s="104" t="s">
        <v>63</v>
      </c>
      <c r="B10" s="104" t="s">
        <v>69</v>
      </c>
      <c r="C10" s="105">
        <v>35</v>
      </c>
      <c r="D10" s="107">
        <v>30</v>
      </c>
      <c r="E10" s="107">
        <v>1</v>
      </c>
      <c r="F10" s="58">
        <f t="shared" si="0"/>
        <v>30</v>
      </c>
      <c r="G10" s="102">
        <v>3</v>
      </c>
      <c r="H10" s="46">
        <v>3</v>
      </c>
      <c r="I10" s="57">
        <f t="shared" si="4"/>
        <v>0.2</v>
      </c>
      <c r="J10" s="58">
        <f t="shared" si="5"/>
        <v>90</v>
      </c>
      <c r="K10" s="59">
        <f t="shared" si="6"/>
        <v>3</v>
      </c>
      <c r="L10" s="57">
        <f t="shared" si="7"/>
        <v>450</v>
      </c>
      <c r="M10" s="47"/>
    </row>
    <row r="11" spans="1:14" ht="15.75" customHeight="1" x14ac:dyDescent="0.25">
      <c r="A11" s="104" t="s">
        <v>64</v>
      </c>
      <c r="B11" s="104" t="s">
        <v>70</v>
      </c>
      <c r="C11" s="105">
        <v>25</v>
      </c>
      <c r="D11" s="107">
        <v>20</v>
      </c>
      <c r="E11" s="107">
        <v>1</v>
      </c>
      <c r="F11" s="58">
        <f t="shared" si="0"/>
        <v>20</v>
      </c>
      <c r="G11" s="102">
        <v>7</v>
      </c>
      <c r="H11" s="46">
        <v>7.77</v>
      </c>
      <c r="I11" s="57">
        <f t="shared" si="4"/>
        <v>0.51800000000000002</v>
      </c>
      <c r="J11" s="58">
        <f t="shared" si="5"/>
        <v>140</v>
      </c>
      <c r="K11" s="59">
        <f t="shared" si="6"/>
        <v>4.666666666666667</v>
      </c>
      <c r="L11" s="57">
        <f t="shared" si="7"/>
        <v>270.27027027027026</v>
      </c>
      <c r="M11" s="47"/>
    </row>
    <row r="12" spans="1:14" ht="15.75" customHeight="1" x14ac:dyDescent="0.25">
      <c r="A12" s="104" t="s">
        <v>63</v>
      </c>
      <c r="B12" s="104" t="s">
        <v>71</v>
      </c>
      <c r="C12" s="105">
        <v>25</v>
      </c>
      <c r="D12" s="107">
        <v>20</v>
      </c>
      <c r="E12" s="107">
        <v>1</v>
      </c>
      <c r="F12" s="58">
        <f t="shared" si="0"/>
        <v>20</v>
      </c>
      <c r="G12" s="102">
        <v>7</v>
      </c>
      <c r="H12" s="46">
        <v>7.77</v>
      </c>
      <c r="I12" s="57">
        <f t="shared" si="4"/>
        <v>0.51800000000000002</v>
      </c>
      <c r="J12" s="58">
        <f t="shared" si="5"/>
        <v>140</v>
      </c>
      <c r="K12" s="59">
        <f t="shared" si="6"/>
        <v>4.666666666666667</v>
      </c>
      <c r="L12" s="57">
        <f t="shared" si="7"/>
        <v>270.27027027027026</v>
      </c>
      <c r="M12" s="47"/>
    </row>
    <row r="13" spans="1:14" ht="15.75" customHeight="1" x14ac:dyDescent="0.25">
      <c r="A13" s="104" t="s">
        <v>63</v>
      </c>
      <c r="B13" s="104" t="s">
        <v>72</v>
      </c>
      <c r="C13" s="105">
        <v>35</v>
      </c>
      <c r="D13" s="107">
        <v>30</v>
      </c>
      <c r="E13" s="107">
        <v>1</v>
      </c>
      <c r="F13" s="58">
        <f t="shared" si="0"/>
        <v>30</v>
      </c>
      <c r="G13" s="102">
        <v>3</v>
      </c>
      <c r="H13" s="46">
        <v>3</v>
      </c>
      <c r="I13" s="57">
        <f t="shared" si="4"/>
        <v>0.2</v>
      </c>
      <c r="J13" s="58">
        <f t="shared" si="5"/>
        <v>90</v>
      </c>
      <c r="K13" s="59">
        <f t="shared" si="6"/>
        <v>3</v>
      </c>
      <c r="L13" s="57">
        <f t="shared" si="7"/>
        <v>450</v>
      </c>
      <c r="M13" s="47"/>
    </row>
    <row r="14" spans="1:14" ht="15.75" customHeight="1" x14ac:dyDescent="0.25">
      <c r="A14" s="104" t="s">
        <v>63</v>
      </c>
      <c r="B14" s="104" t="s">
        <v>73</v>
      </c>
      <c r="C14" s="105">
        <v>35</v>
      </c>
      <c r="D14" s="107">
        <v>30</v>
      </c>
      <c r="E14" s="107">
        <v>1</v>
      </c>
      <c r="F14" s="58">
        <f t="shared" si="0"/>
        <v>30</v>
      </c>
      <c r="G14" s="102">
        <v>3</v>
      </c>
      <c r="H14" s="46">
        <v>3</v>
      </c>
      <c r="I14" s="57">
        <f t="shared" si="4"/>
        <v>0.2</v>
      </c>
      <c r="J14" s="58">
        <f t="shared" si="5"/>
        <v>90</v>
      </c>
      <c r="K14" s="59">
        <f t="shared" si="6"/>
        <v>3</v>
      </c>
      <c r="L14" s="57">
        <f t="shared" si="7"/>
        <v>450</v>
      </c>
      <c r="M14" s="47"/>
    </row>
    <row r="15" spans="1:14" ht="15.75" customHeight="1" x14ac:dyDescent="0.25">
      <c r="A15" s="104" t="s">
        <v>65</v>
      </c>
      <c r="B15" s="105">
        <v>26</v>
      </c>
      <c r="C15" s="105">
        <v>35</v>
      </c>
      <c r="D15" s="107">
        <v>30</v>
      </c>
      <c r="E15" s="107">
        <v>1</v>
      </c>
      <c r="F15" s="58">
        <f t="shared" si="0"/>
        <v>30</v>
      </c>
      <c r="G15" s="102">
        <v>3</v>
      </c>
      <c r="H15" s="46">
        <v>3</v>
      </c>
      <c r="I15" s="57">
        <f t="shared" si="4"/>
        <v>0.2</v>
      </c>
      <c r="J15" s="58">
        <f t="shared" si="5"/>
        <v>90</v>
      </c>
      <c r="K15" s="59">
        <f t="shared" si="6"/>
        <v>3</v>
      </c>
      <c r="L15" s="57">
        <f t="shared" si="7"/>
        <v>450</v>
      </c>
      <c r="M15" s="47"/>
    </row>
    <row r="16" spans="1:14" ht="15.75" customHeight="1" x14ac:dyDescent="0.25">
      <c r="A16" s="104" t="s">
        <v>65</v>
      </c>
      <c r="B16" s="105">
        <v>24</v>
      </c>
      <c r="C16" s="105">
        <v>25</v>
      </c>
      <c r="D16" s="107">
        <v>20</v>
      </c>
      <c r="E16" s="107">
        <v>1</v>
      </c>
      <c r="F16" s="58">
        <f t="shared" si="0"/>
        <v>20</v>
      </c>
      <c r="G16" s="102">
        <v>7</v>
      </c>
      <c r="H16" s="46">
        <v>7.77</v>
      </c>
      <c r="I16" s="57">
        <f t="shared" si="4"/>
        <v>0.51800000000000002</v>
      </c>
      <c r="J16" s="58">
        <f t="shared" si="5"/>
        <v>140</v>
      </c>
      <c r="K16" s="59">
        <f t="shared" si="6"/>
        <v>4.666666666666667</v>
      </c>
      <c r="L16" s="57">
        <f t="shared" si="7"/>
        <v>270.27027027027026</v>
      </c>
      <c r="M16" s="47"/>
    </row>
    <row r="17" spans="1:13" ht="15.75" customHeight="1" x14ac:dyDescent="0.25">
      <c r="A17" s="104" t="s">
        <v>65</v>
      </c>
      <c r="B17" s="105">
        <v>25</v>
      </c>
      <c r="C17" s="105">
        <v>25</v>
      </c>
      <c r="D17" s="107">
        <v>20</v>
      </c>
      <c r="E17" s="107">
        <v>1</v>
      </c>
      <c r="F17" s="58">
        <f t="shared" si="0"/>
        <v>20</v>
      </c>
      <c r="G17" s="102">
        <v>7</v>
      </c>
      <c r="H17" s="46">
        <v>7.77</v>
      </c>
      <c r="I17" s="57">
        <f t="shared" si="4"/>
        <v>0.51800000000000002</v>
      </c>
      <c r="J17" s="58">
        <f t="shared" si="5"/>
        <v>140</v>
      </c>
      <c r="K17" s="59">
        <f t="shared" si="6"/>
        <v>4.666666666666667</v>
      </c>
      <c r="L17" s="57">
        <f t="shared" si="7"/>
        <v>270.27027027027026</v>
      </c>
      <c r="M17" s="47"/>
    </row>
    <row r="18" spans="1:13" ht="15.75" customHeight="1" x14ac:dyDescent="0.25">
      <c r="A18" s="104" t="s">
        <v>62</v>
      </c>
      <c r="B18" s="105">
        <v>115</v>
      </c>
      <c r="C18" s="105">
        <v>35</v>
      </c>
      <c r="D18" s="107">
        <v>30</v>
      </c>
      <c r="E18" s="107">
        <v>1</v>
      </c>
      <c r="F18" s="58">
        <f t="shared" si="0"/>
        <v>30</v>
      </c>
      <c r="G18" s="102">
        <v>2</v>
      </c>
      <c r="H18" s="46">
        <v>1.75</v>
      </c>
      <c r="I18" s="57">
        <f t="shared" si="4"/>
        <v>0.11666666666666667</v>
      </c>
      <c r="J18" s="58">
        <f t="shared" si="5"/>
        <v>60</v>
      </c>
      <c r="K18" s="59">
        <f t="shared" si="6"/>
        <v>2</v>
      </c>
      <c r="L18" s="57">
        <f t="shared" si="7"/>
        <v>514.28571428571422</v>
      </c>
      <c r="M18" s="47"/>
    </row>
    <row r="19" spans="1:13" ht="15.75" customHeight="1" x14ac:dyDescent="0.25">
      <c r="A19" s="104" t="s">
        <v>65</v>
      </c>
      <c r="B19" s="105">
        <v>110</v>
      </c>
      <c r="C19" s="105">
        <v>35</v>
      </c>
      <c r="D19" s="107">
        <v>30</v>
      </c>
      <c r="E19" s="107">
        <v>1</v>
      </c>
      <c r="F19" s="58">
        <f t="shared" si="0"/>
        <v>30</v>
      </c>
      <c r="G19" s="102">
        <v>2</v>
      </c>
      <c r="H19" s="46">
        <v>1.75</v>
      </c>
      <c r="I19" s="57">
        <f t="shared" si="4"/>
        <v>0.11666666666666667</v>
      </c>
      <c r="J19" s="58">
        <f t="shared" si="5"/>
        <v>60</v>
      </c>
      <c r="K19" s="59">
        <f t="shared" si="6"/>
        <v>2</v>
      </c>
      <c r="L19" s="57">
        <f t="shared" si="7"/>
        <v>514.28571428571422</v>
      </c>
      <c r="M19" s="47"/>
    </row>
    <row r="20" spans="1:13" ht="15.75" customHeight="1" x14ac:dyDescent="0.25">
      <c r="A20" s="104" t="s">
        <v>65</v>
      </c>
      <c r="B20" s="105">
        <v>100</v>
      </c>
      <c r="C20" s="105">
        <v>35</v>
      </c>
      <c r="D20" s="107">
        <v>30</v>
      </c>
      <c r="E20" s="107">
        <v>1</v>
      </c>
      <c r="F20" s="58">
        <f t="shared" si="0"/>
        <v>30</v>
      </c>
      <c r="G20" s="102">
        <v>1</v>
      </c>
      <c r="H20" s="46">
        <v>1</v>
      </c>
      <c r="I20" s="57">
        <f t="shared" si="4"/>
        <v>6.6666666666666666E-2</v>
      </c>
      <c r="J20" s="58">
        <f t="shared" si="5"/>
        <v>30</v>
      </c>
      <c r="K20" s="59">
        <f t="shared" si="6"/>
        <v>1</v>
      </c>
      <c r="L20" s="57">
        <f t="shared" si="7"/>
        <v>450</v>
      </c>
      <c r="M20" s="47"/>
    </row>
    <row r="21" spans="1:13" ht="15.75" customHeight="1" x14ac:dyDescent="0.25">
      <c r="A21" s="104" t="s">
        <v>65</v>
      </c>
      <c r="B21" s="105">
        <v>133</v>
      </c>
      <c r="C21" s="105">
        <v>35</v>
      </c>
      <c r="D21" s="107">
        <v>30</v>
      </c>
      <c r="E21" s="107">
        <v>1</v>
      </c>
      <c r="F21" s="58">
        <f t="shared" si="0"/>
        <v>30</v>
      </c>
      <c r="G21" s="102">
        <v>3</v>
      </c>
      <c r="H21" s="46">
        <v>2.75</v>
      </c>
      <c r="I21" s="57">
        <f t="shared" si="4"/>
        <v>0.18333333333333332</v>
      </c>
      <c r="J21" s="58">
        <f t="shared" si="5"/>
        <v>90</v>
      </c>
      <c r="K21" s="59">
        <f t="shared" si="6"/>
        <v>3</v>
      </c>
      <c r="L21" s="57">
        <f t="shared" si="7"/>
        <v>490.90909090909093</v>
      </c>
      <c r="M21" s="47"/>
    </row>
    <row r="22" spans="1:13" ht="15.75" customHeight="1" x14ac:dyDescent="0.25">
      <c r="A22" s="104" t="s">
        <v>65</v>
      </c>
      <c r="B22" s="105">
        <v>123</v>
      </c>
      <c r="C22" s="105">
        <v>35</v>
      </c>
      <c r="D22" s="107">
        <v>30</v>
      </c>
      <c r="E22" s="107">
        <v>1</v>
      </c>
      <c r="F22" s="58">
        <f t="shared" si="0"/>
        <v>30</v>
      </c>
      <c r="G22" s="102">
        <v>3</v>
      </c>
      <c r="H22" s="46">
        <v>2.75</v>
      </c>
      <c r="I22" s="57">
        <f t="shared" si="4"/>
        <v>0.18333333333333332</v>
      </c>
      <c r="J22" s="58">
        <f t="shared" si="5"/>
        <v>90</v>
      </c>
      <c r="K22" s="59">
        <f t="shared" si="6"/>
        <v>3</v>
      </c>
      <c r="L22" s="57">
        <f t="shared" si="7"/>
        <v>490.90909090909093</v>
      </c>
      <c r="M22" s="47"/>
    </row>
    <row r="23" spans="1:13" ht="15.75" customHeight="1" x14ac:dyDescent="0.25">
      <c r="A23" s="104" t="s">
        <v>62</v>
      </c>
      <c r="B23" s="104" t="s">
        <v>74</v>
      </c>
      <c r="C23" s="105">
        <v>35</v>
      </c>
      <c r="D23" s="107">
        <v>30</v>
      </c>
      <c r="E23" s="107">
        <v>1</v>
      </c>
      <c r="F23" s="58">
        <f t="shared" si="0"/>
        <v>30</v>
      </c>
      <c r="G23" s="102">
        <v>3</v>
      </c>
      <c r="H23" s="46">
        <v>2.75</v>
      </c>
      <c r="I23" s="57">
        <f t="shared" si="4"/>
        <v>0.18333333333333332</v>
      </c>
      <c r="J23" s="58">
        <f t="shared" si="5"/>
        <v>90</v>
      </c>
      <c r="K23" s="59">
        <f t="shared" si="6"/>
        <v>3</v>
      </c>
      <c r="L23" s="57">
        <f t="shared" si="7"/>
        <v>490.90909090909093</v>
      </c>
      <c r="M23" s="47"/>
    </row>
    <row r="24" spans="1:13" ht="15.75" customHeight="1" x14ac:dyDescent="0.25">
      <c r="A24" s="106" t="s">
        <v>65</v>
      </c>
      <c r="B24" s="107">
        <v>126</v>
      </c>
      <c r="C24" s="107">
        <v>35</v>
      </c>
      <c r="D24" s="107">
        <v>30</v>
      </c>
      <c r="E24" s="107">
        <v>1</v>
      </c>
      <c r="F24" s="58">
        <f t="shared" si="0"/>
        <v>30</v>
      </c>
      <c r="G24" s="103">
        <v>3</v>
      </c>
      <c r="H24" s="46">
        <v>2.75</v>
      </c>
      <c r="I24" s="57">
        <f t="shared" si="4"/>
        <v>0.18333333333333332</v>
      </c>
      <c r="J24" s="58">
        <f t="shared" si="5"/>
        <v>90</v>
      </c>
      <c r="K24" s="59">
        <f t="shared" si="6"/>
        <v>3</v>
      </c>
      <c r="L24" s="57">
        <f t="shared" si="7"/>
        <v>490.90909090909093</v>
      </c>
      <c r="M24" s="47"/>
    </row>
    <row r="25" spans="1:13" ht="15.75" customHeight="1" x14ac:dyDescent="0.25">
      <c r="A25" s="112"/>
      <c r="B25" s="113"/>
      <c r="C25" s="107"/>
      <c r="D25" s="107"/>
      <c r="E25" s="107"/>
      <c r="F25" s="58">
        <f t="shared" si="0"/>
        <v>0</v>
      </c>
      <c r="G25" s="122"/>
      <c r="H25" s="74"/>
      <c r="I25" s="57">
        <f t="shared" si="4"/>
        <v>0</v>
      </c>
      <c r="J25" s="58">
        <f t="shared" si="5"/>
        <v>0</v>
      </c>
      <c r="K25" s="59">
        <f t="shared" si="6"/>
        <v>0</v>
      </c>
      <c r="L25" s="57" t="e">
        <f t="shared" si="7"/>
        <v>#DIV/0!</v>
      </c>
      <c r="M25" s="47"/>
    </row>
    <row r="26" spans="1:13" ht="15.75" customHeight="1" x14ac:dyDescent="0.25">
      <c r="A26" s="114"/>
      <c r="B26" s="115"/>
      <c r="C26" s="107"/>
      <c r="D26" s="107"/>
      <c r="E26" s="107"/>
      <c r="F26" s="58">
        <f t="shared" si="0"/>
        <v>0</v>
      </c>
      <c r="G26" s="122"/>
      <c r="H26" s="74"/>
      <c r="I26" s="57">
        <f t="shared" si="4"/>
        <v>0</v>
      </c>
      <c r="J26" s="58">
        <f t="shared" si="5"/>
        <v>0</v>
      </c>
      <c r="K26" s="59">
        <f t="shared" si="6"/>
        <v>0</v>
      </c>
      <c r="L26" s="57" t="e">
        <f t="shared" si="7"/>
        <v>#DIV/0!</v>
      </c>
      <c r="M26" s="47"/>
    </row>
    <row r="27" spans="1:13" ht="15.75" customHeight="1" x14ac:dyDescent="0.25">
      <c r="A27" s="114"/>
      <c r="B27" s="115"/>
      <c r="C27" s="107"/>
      <c r="D27" s="107"/>
      <c r="E27" s="107"/>
      <c r="F27" s="58">
        <f t="shared" si="0"/>
        <v>0</v>
      </c>
      <c r="G27" s="122"/>
      <c r="H27" s="74"/>
      <c r="I27" s="57">
        <f t="shared" si="4"/>
        <v>0</v>
      </c>
      <c r="J27" s="58">
        <f t="shared" si="5"/>
        <v>0</v>
      </c>
      <c r="K27" s="59">
        <f t="shared" si="6"/>
        <v>0</v>
      </c>
      <c r="L27" s="57" t="e">
        <f t="shared" si="7"/>
        <v>#DIV/0!</v>
      </c>
      <c r="M27" s="47"/>
    </row>
    <row r="28" spans="1:13" ht="15.75" customHeight="1" x14ac:dyDescent="0.25">
      <c r="A28" s="112"/>
      <c r="B28" s="113"/>
      <c r="C28" s="107"/>
      <c r="D28" s="107"/>
      <c r="E28" s="107"/>
      <c r="F28" s="58">
        <f t="shared" si="0"/>
        <v>0</v>
      </c>
      <c r="G28" s="122"/>
      <c r="H28" s="74"/>
      <c r="I28" s="57">
        <f t="shared" si="4"/>
        <v>0</v>
      </c>
      <c r="J28" s="58">
        <f t="shared" si="5"/>
        <v>0</v>
      </c>
      <c r="K28" s="59">
        <f t="shared" si="6"/>
        <v>0</v>
      </c>
      <c r="L28" s="57" t="e">
        <f t="shared" si="7"/>
        <v>#DIV/0!</v>
      </c>
      <c r="M28" s="47"/>
    </row>
    <row r="29" spans="1:13" ht="15.75" customHeight="1" x14ac:dyDescent="0.25">
      <c r="A29" s="112"/>
      <c r="B29" s="113"/>
      <c r="C29" s="107"/>
      <c r="D29" s="107"/>
      <c r="E29" s="107"/>
      <c r="F29" s="58">
        <f t="shared" si="0"/>
        <v>0</v>
      </c>
      <c r="G29" s="122"/>
      <c r="H29" s="74"/>
      <c r="I29" s="57">
        <f t="shared" si="4"/>
        <v>0</v>
      </c>
      <c r="J29" s="58">
        <f t="shared" si="5"/>
        <v>0</v>
      </c>
      <c r="K29" s="59">
        <f t="shared" si="6"/>
        <v>0</v>
      </c>
      <c r="L29" s="57" t="e">
        <f t="shared" si="7"/>
        <v>#DIV/0!</v>
      </c>
      <c r="M29" s="47"/>
    </row>
    <row r="30" spans="1:13" ht="15.75" customHeight="1" x14ac:dyDescent="0.25">
      <c r="A30" s="112"/>
      <c r="B30" s="113"/>
      <c r="C30" s="107"/>
      <c r="D30" s="107"/>
      <c r="E30" s="107"/>
      <c r="F30" s="58">
        <f t="shared" si="0"/>
        <v>0</v>
      </c>
      <c r="G30" s="122"/>
      <c r="H30" s="74"/>
      <c r="I30" s="57">
        <f t="shared" si="4"/>
        <v>0</v>
      </c>
      <c r="J30" s="58">
        <f t="shared" si="5"/>
        <v>0</v>
      </c>
      <c r="K30" s="59">
        <f t="shared" si="6"/>
        <v>0</v>
      </c>
      <c r="L30" s="57" t="e">
        <f t="shared" si="7"/>
        <v>#DIV/0!</v>
      </c>
      <c r="M30" s="47"/>
    </row>
    <row r="31" spans="1:13" ht="15.75" customHeight="1" x14ac:dyDescent="0.25">
      <c r="A31" s="112"/>
      <c r="B31" s="113"/>
      <c r="C31" s="107"/>
      <c r="D31" s="107"/>
      <c r="E31" s="107"/>
      <c r="F31" s="58">
        <f t="shared" si="0"/>
        <v>0</v>
      </c>
      <c r="G31" s="122"/>
      <c r="H31" s="74"/>
      <c r="I31" s="57">
        <f t="shared" si="4"/>
        <v>0</v>
      </c>
      <c r="J31" s="58">
        <f t="shared" si="5"/>
        <v>0</v>
      </c>
      <c r="K31" s="59">
        <f t="shared" si="6"/>
        <v>0</v>
      </c>
      <c r="L31" s="57" t="e">
        <f t="shared" si="7"/>
        <v>#DIV/0!</v>
      </c>
      <c r="M31" s="47"/>
    </row>
    <row r="32" spans="1:13" ht="15.75" customHeight="1" x14ac:dyDescent="0.25">
      <c r="A32" s="112"/>
      <c r="B32" s="113"/>
      <c r="C32" s="107"/>
      <c r="D32" s="107"/>
      <c r="E32" s="107"/>
      <c r="F32" s="58">
        <f t="shared" si="0"/>
        <v>0</v>
      </c>
      <c r="G32" s="122"/>
      <c r="H32" s="74"/>
      <c r="I32" s="57">
        <f t="shared" si="4"/>
        <v>0</v>
      </c>
      <c r="J32" s="58">
        <f t="shared" si="5"/>
        <v>0</v>
      </c>
      <c r="K32" s="59">
        <f t="shared" si="6"/>
        <v>0</v>
      </c>
      <c r="L32" s="57" t="e">
        <f t="shared" si="7"/>
        <v>#DIV/0!</v>
      </c>
      <c r="M32" s="47"/>
    </row>
    <row r="33" spans="1:13" ht="15.75" customHeight="1" x14ac:dyDescent="0.25">
      <c r="A33" s="112"/>
      <c r="B33" s="113"/>
      <c r="C33" s="107"/>
      <c r="D33" s="107"/>
      <c r="E33" s="107"/>
      <c r="F33" s="58">
        <f t="shared" si="0"/>
        <v>0</v>
      </c>
      <c r="G33" s="122"/>
      <c r="H33" s="74"/>
      <c r="I33" s="57">
        <f t="shared" si="4"/>
        <v>0</v>
      </c>
      <c r="J33" s="58">
        <f t="shared" si="5"/>
        <v>0</v>
      </c>
      <c r="K33" s="59">
        <f t="shared" si="6"/>
        <v>0</v>
      </c>
      <c r="L33" s="57" t="e">
        <f t="shared" si="7"/>
        <v>#DIV/0!</v>
      </c>
      <c r="M33" s="47"/>
    </row>
    <row r="34" spans="1:13" ht="15.75" customHeight="1" x14ac:dyDescent="0.25">
      <c r="A34" s="112"/>
      <c r="B34" s="113"/>
      <c r="C34" s="107"/>
      <c r="D34" s="107"/>
      <c r="E34" s="107"/>
      <c r="F34" s="58">
        <f t="shared" si="0"/>
        <v>0</v>
      </c>
      <c r="G34" s="122"/>
      <c r="H34" s="74"/>
      <c r="I34" s="57">
        <f t="shared" si="4"/>
        <v>0</v>
      </c>
      <c r="J34" s="58">
        <f t="shared" si="5"/>
        <v>0</v>
      </c>
      <c r="K34" s="59">
        <f t="shared" si="6"/>
        <v>0</v>
      </c>
      <c r="L34" s="57" t="e">
        <f t="shared" si="7"/>
        <v>#DIV/0!</v>
      </c>
      <c r="M34" s="47"/>
    </row>
    <row r="35" spans="1:13" ht="15.75" customHeight="1" x14ac:dyDescent="0.25">
      <c r="A35" s="116"/>
      <c r="B35" s="117"/>
      <c r="C35" s="107"/>
      <c r="D35" s="107"/>
      <c r="E35" s="107"/>
      <c r="F35" s="58">
        <f t="shared" si="0"/>
        <v>0</v>
      </c>
      <c r="G35" s="122"/>
      <c r="H35" s="74"/>
      <c r="I35" s="57">
        <f t="shared" si="4"/>
        <v>0</v>
      </c>
      <c r="J35" s="58">
        <f t="shared" si="5"/>
        <v>0</v>
      </c>
      <c r="K35" s="59">
        <f t="shared" si="6"/>
        <v>0</v>
      </c>
      <c r="L35" s="57" t="e">
        <f t="shared" si="7"/>
        <v>#DIV/0!</v>
      </c>
      <c r="M35" s="47"/>
    </row>
    <row r="36" spans="1:13" ht="15.75" customHeight="1" x14ac:dyDescent="0.25">
      <c r="A36" s="116"/>
      <c r="B36" s="117"/>
      <c r="C36" s="107"/>
      <c r="D36" s="107"/>
      <c r="E36" s="107"/>
      <c r="F36" s="58">
        <f t="shared" si="0"/>
        <v>0</v>
      </c>
      <c r="G36" s="122"/>
      <c r="H36" s="74"/>
      <c r="I36" s="57">
        <f t="shared" si="4"/>
        <v>0</v>
      </c>
      <c r="J36" s="58">
        <f t="shared" si="5"/>
        <v>0</v>
      </c>
      <c r="K36" s="59">
        <f t="shared" si="6"/>
        <v>0</v>
      </c>
      <c r="L36" s="57" t="e">
        <f t="shared" si="7"/>
        <v>#DIV/0!</v>
      </c>
      <c r="M36" s="47"/>
    </row>
    <row r="37" spans="1:13" ht="15.75" customHeight="1" x14ac:dyDescent="0.25">
      <c r="A37" s="108"/>
      <c r="B37" s="118"/>
      <c r="C37" s="107"/>
      <c r="D37" s="107"/>
      <c r="E37" s="107"/>
      <c r="F37" s="58">
        <f t="shared" si="0"/>
        <v>0</v>
      </c>
      <c r="G37" s="122"/>
      <c r="H37" s="74"/>
      <c r="I37" s="57">
        <f t="shared" si="4"/>
        <v>0</v>
      </c>
      <c r="J37" s="58">
        <f t="shared" si="5"/>
        <v>0</v>
      </c>
      <c r="K37" s="59">
        <f t="shared" si="6"/>
        <v>0</v>
      </c>
      <c r="L37" s="57" t="e">
        <f t="shared" si="7"/>
        <v>#DIV/0!</v>
      </c>
      <c r="M37" s="47"/>
    </row>
    <row r="38" spans="1:13" ht="15.75" customHeight="1" x14ac:dyDescent="0.25">
      <c r="A38" s="119"/>
      <c r="B38" s="113"/>
      <c r="C38" s="107"/>
      <c r="D38" s="107"/>
      <c r="E38" s="107"/>
      <c r="F38" s="58">
        <f t="shared" si="0"/>
        <v>0</v>
      </c>
      <c r="G38" s="122"/>
      <c r="H38" s="74"/>
      <c r="I38" s="57">
        <f t="shared" si="4"/>
        <v>0</v>
      </c>
      <c r="J38" s="58">
        <f t="shared" si="5"/>
        <v>0</v>
      </c>
      <c r="K38" s="59">
        <f t="shared" si="6"/>
        <v>0</v>
      </c>
      <c r="L38" s="57" t="e">
        <f t="shared" si="7"/>
        <v>#DIV/0!</v>
      </c>
      <c r="M38" s="47"/>
    </row>
    <row r="39" spans="1:13" ht="15.75" customHeight="1" x14ac:dyDescent="0.25">
      <c r="A39" s="119"/>
      <c r="B39" s="120"/>
      <c r="C39" s="107"/>
      <c r="D39" s="107"/>
      <c r="E39" s="107"/>
      <c r="F39" s="58">
        <f t="shared" si="0"/>
        <v>0</v>
      </c>
      <c r="G39" s="122"/>
      <c r="H39" s="74"/>
      <c r="I39" s="57">
        <f t="shared" si="4"/>
        <v>0</v>
      </c>
      <c r="J39" s="58">
        <f t="shared" si="5"/>
        <v>0</v>
      </c>
      <c r="K39" s="59">
        <f t="shared" si="6"/>
        <v>0</v>
      </c>
      <c r="L39" s="57" t="e">
        <f t="shared" si="7"/>
        <v>#DIV/0!</v>
      </c>
      <c r="M39" s="47"/>
    </row>
    <row r="40" spans="1:13" ht="15.75" customHeight="1" x14ac:dyDescent="0.25">
      <c r="A40" s="119"/>
      <c r="B40" s="120"/>
      <c r="C40" s="107"/>
      <c r="D40" s="107"/>
      <c r="E40" s="107"/>
      <c r="F40" s="58">
        <f t="shared" si="0"/>
        <v>0</v>
      </c>
      <c r="G40" s="122"/>
      <c r="H40" s="74"/>
      <c r="I40" s="57">
        <f t="shared" si="4"/>
        <v>0</v>
      </c>
      <c r="J40" s="58">
        <f t="shared" si="5"/>
        <v>0</v>
      </c>
      <c r="K40" s="59">
        <f t="shared" si="6"/>
        <v>0</v>
      </c>
      <c r="L40" s="57" t="e">
        <f t="shared" si="7"/>
        <v>#DIV/0!</v>
      </c>
      <c r="M40" s="47"/>
    </row>
    <row r="41" spans="1:13" ht="15.75" customHeight="1" x14ac:dyDescent="0.25">
      <c r="A41" s="119"/>
      <c r="B41" s="120"/>
      <c r="C41" s="107"/>
      <c r="D41" s="107"/>
      <c r="E41" s="107"/>
      <c r="F41" s="58">
        <f t="shared" ref="F41:F42" si="8">D41*E41</f>
        <v>0</v>
      </c>
      <c r="G41" s="122"/>
      <c r="H41" s="74"/>
      <c r="I41" s="57">
        <f t="shared" si="4"/>
        <v>0</v>
      </c>
      <c r="J41" s="58">
        <f t="shared" si="5"/>
        <v>0</v>
      </c>
      <c r="K41" s="59">
        <f t="shared" si="6"/>
        <v>0</v>
      </c>
      <c r="L41" s="57" t="e">
        <f t="shared" si="7"/>
        <v>#DIV/0!</v>
      </c>
      <c r="M41" s="47"/>
    </row>
    <row r="42" spans="1:13" ht="15.75" customHeight="1" x14ac:dyDescent="0.25">
      <c r="A42" s="119"/>
      <c r="B42" s="121"/>
      <c r="C42" s="107"/>
      <c r="D42" s="107"/>
      <c r="E42" s="107"/>
      <c r="F42" s="58">
        <f t="shared" si="8"/>
        <v>0</v>
      </c>
      <c r="G42" s="122"/>
      <c r="H42" s="74"/>
      <c r="I42" s="57">
        <f t="shared" si="4"/>
        <v>0</v>
      </c>
      <c r="J42" s="58">
        <f t="shared" si="5"/>
        <v>0</v>
      </c>
      <c r="K42" s="59">
        <f t="shared" si="6"/>
        <v>0</v>
      </c>
      <c r="L42" s="57" t="e">
        <f t="shared" si="7"/>
        <v>#DIV/0!</v>
      </c>
      <c r="M42" s="47"/>
    </row>
    <row r="43" spans="1:13" ht="18.75" customHeight="1" x14ac:dyDescent="0.25">
      <c r="A43" s="123" t="s">
        <v>14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5"/>
    </row>
    <row r="44" spans="1:13" s="38" customFormat="1" ht="60.75" customHeight="1" x14ac:dyDescent="0.25">
      <c r="A44" s="126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43"/>
    </row>
    <row r="45" spans="1:13" x14ac:dyDescent="0.25">
      <c r="A45" s="144"/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45"/>
    </row>
    <row r="46" spans="1:13" x14ac:dyDescent="0.25">
      <c r="A46" s="30"/>
      <c r="B46" s="30"/>
      <c r="C46" s="30"/>
      <c r="D46" s="30"/>
      <c r="E46" s="30"/>
      <c r="F46" s="79"/>
      <c r="G46" s="79"/>
      <c r="H46" s="79"/>
      <c r="I46" s="79"/>
      <c r="J46" s="79"/>
      <c r="K46" s="79"/>
      <c r="L46" s="79"/>
      <c r="M46" s="31"/>
    </row>
    <row r="47" spans="1:13" x14ac:dyDescent="0.25">
      <c r="A47"/>
      <c r="B47"/>
      <c r="C47"/>
      <c r="D47"/>
      <c r="E47"/>
      <c r="F47" s="60"/>
      <c r="G47" s="60"/>
      <c r="H47" s="60"/>
      <c r="I47" s="60"/>
      <c r="J47" s="60"/>
      <c r="K47" s="60"/>
      <c r="L47" s="60"/>
    </row>
    <row r="48" spans="1:13" ht="30" customHeight="1" x14ac:dyDescent="0.25">
      <c r="A48"/>
      <c r="B48"/>
      <c r="C48"/>
      <c r="D48"/>
      <c r="E48"/>
      <c r="F48" s="60"/>
      <c r="G48" s="60"/>
      <c r="H48" s="60"/>
      <c r="I48" s="60"/>
      <c r="J48" s="60"/>
      <c r="K48" s="60"/>
      <c r="L48" s="60"/>
    </row>
    <row r="49" spans="1:12" x14ac:dyDescent="0.25">
      <c r="A49"/>
      <c r="B49"/>
      <c r="C49"/>
      <c r="D49"/>
      <c r="E49"/>
      <c r="F49" s="60"/>
      <c r="G49" s="60"/>
      <c r="H49" s="60"/>
      <c r="I49" s="60"/>
      <c r="J49" s="60"/>
      <c r="K49" s="60"/>
      <c r="L49" s="60"/>
    </row>
    <row r="50" spans="1:12" ht="32.25" customHeight="1" x14ac:dyDescent="0.25">
      <c r="A50"/>
      <c r="B50"/>
      <c r="C50"/>
      <c r="D50"/>
      <c r="E50"/>
      <c r="F50" s="60"/>
      <c r="G50" s="60"/>
      <c r="H50" s="60"/>
      <c r="I50" s="60"/>
      <c r="J50" s="60"/>
      <c r="K50" s="60"/>
      <c r="L50" s="60"/>
    </row>
    <row r="52" spans="1:12" x14ac:dyDescent="0.25">
      <c r="H52" s="60"/>
    </row>
    <row r="53" spans="1:12" x14ac:dyDescent="0.25">
      <c r="H53" s="60"/>
      <c r="I53" s="60"/>
    </row>
    <row r="54" spans="1:12" customFormat="1" x14ac:dyDescent="0.25">
      <c r="F54" s="60"/>
      <c r="G54" s="60"/>
      <c r="H54" s="60"/>
      <c r="I54" s="60"/>
      <c r="J54" s="60"/>
      <c r="K54" s="60"/>
      <c r="L54" s="60"/>
    </row>
    <row r="55" spans="1:12" customFormat="1" x14ac:dyDescent="0.25">
      <c r="F55" s="60"/>
      <c r="G55" s="60"/>
      <c r="H55" s="60"/>
      <c r="I55" s="60"/>
      <c r="J55" s="60"/>
      <c r="K55" s="60"/>
      <c r="L55" s="60"/>
    </row>
    <row r="56" spans="1:12" customFormat="1" x14ac:dyDescent="0.25">
      <c r="F56" s="60"/>
      <c r="G56" s="60"/>
      <c r="H56" s="60"/>
      <c r="I56" s="60"/>
      <c r="J56" s="60"/>
      <c r="K56" s="60"/>
      <c r="L56" s="60"/>
    </row>
    <row r="57" spans="1:12" customFormat="1" x14ac:dyDescent="0.25">
      <c r="F57" s="60"/>
      <c r="G57" s="60"/>
      <c r="H57" s="60"/>
      <c r="I57" s="60"/>
      <c r="J57" s="60"/>
      <c r="K57" s="60"/>
      <c r="L57" s="60"/>
    </row>
    <row r="58" spans="1:12" customFormat="1" x14ac:dyDescent="0.25">
      <c r="F58" s="60"/>
      <c r="G58" s="60"/>
      <c r="H58" s="60"/>
      <c r="I58" s="60"/>
      <c r="J58" s="60"/>
      <c r="K58" s="60"/>
      <c r="L58" s="60"/>
    </row>
    <row r="59" spans="1:12" customFormat="1" x14ac:dyDescent="0.25">
      <c r="F59" s="60"/>
      <c r="G59" s="60"/>
      <c r="H59" s="60"/>
      <c r="I59" s="60"/>
      <c r="J59" s="60"/>
      <c r="K59" s="60"/>
      <c r="L59" s="60"/>
    </row>
    <row r="60" spans="1:12" customFormat="1" x14ac:dyDescent="0.25">
      <c r="F60" s="60"/>
      <c r="G60" s="60"/>
      <c r="H60" s="60"/>
      <c r="I60" s="60"/>
      <c r="J60" s="60"/>
      <c r="K60" s="60"/>
      <c r="L60" s="60"/>
    </row>
    <row r="61" spans="1:12" customFormat="1" x14ac:dyDescent="0.25">
      <c r="F61" s="60"/>
      <c r="G61" s="60"/>
      <c r="H61" s="60"/>
      <c r="I61" s="60"/>
      <c r="J61" s="60"/>
      <c r="K61" s="60"/>
      <c r="L61" s="60"/>
    </row>
    <row r="62" spans="1:12" customFormat="1" x14ac:dyDescent="0.25">
      <c r="F62" s="60"/>
      <c r="G62" s="60"/>
      <c r="H62" s="60"/>
      <c r="I62" s="60"/>
      <c r="J62" s="60"/>
      <c r="K62" s="60"/>
      <c r="L62" s="60"/>
    </row>
    <row r="63" spans="1:12" customFormat="1" x14ac:dyDescent="0.25">
      <c r="F63" s="60"/>
      <c r="G63" s="60"/>
      <c r="H63" s="60"/>
      <c r="I63" s="60"/>
      <c r="J63" s="60"/>
      <c r="K63" s="60"/>
      <c r="L63" s="60"/>
    </row>
    <row r="64" spans="1:12" customFormat="1" x14ac:dyDescent="0.25">
      <c r="F64" s="60"/>
      <c r="G64" s="60"/>
      <c r="H64" s="60"/>
      <c r="I64" s="60"/>
      <c r="J64" s="60"/>
      <c r="K64" s="60"/>
      <c r="L64" s="60"/>
    </row>
    <row r="65" spans="6:12" customFormat="1" x14ac:dyDescent="0.25">
      <c r="F65" s="60"/>
      <c r="G65" s="60"/>
      <c r="H65" s="60"/>
      <c r="I65" s="60"/>
      <c r="J65" s="60"/>
      <c r="K65" s="60"/>
      <c r="L65" s="60"/>
    </row>
    <row r="66" spans="6:12" customFormat="1" x14ac:dyDescent="0.25">
      <c r="F66" s="60"/>
      <c r="G66" s="60"/>
      <c r="H66" s="60"/>
      <c r="I66" s="60"/>
      <c r="J66" s="60"/>
      <c r="K66" s="60"/>
      <c r="L66" s="60"/>
    </row>
    <row r="67" spans="6:12" customFormat="1" x14ac:dyDescent="0.25">
      <c r="F67" s="60"/>
      <c r="G67" s="60"/>
      <c r="H67" s="60"/>
      <c r="I67" s="60"/>
      <c r="J67" s="60"/>
      <c r="K67" s="60"/>
      <c r="L67" s="60"/>
    </row>
    <row r="68" spans="6:12" customFormat="1" x14ac:dyDescent="0.25">
      <c r="F68" s="60"/>
      <c r="G68" s="60"/>
      <c r="H68" s="60"/>
      <c r="I68" s="60"/>
      <c r="J68" s="60"/>
      <c r="K68" s="60"/>
      <c r="L68" s="60"/>
    </row>
    <row r="69" spans="6:12" customFormat="1" x14ac:dyDescent="0.25">
      <c r="F69" s="60"/>
      <c r="G69" s="60"/>
      <c r="H69" s="60"/>
      <c r="I69" s="60"/>
      <c r="J69" s="60"/>
      <c r="K69" s="60"/>
      <c r="L69" s="60"/>
    </row>
    <row r="70" spans="6:12" customFormat="1" x14ac:dyDescent="0.25">
      <c r="F70" s="60"/>
      <c r="G70" s="60"/>
      <c r="H70" s="60"/>
      <c r="I70" s="60"/>
      <c r="J70" s="60"/>
      <c r="K70" s="60"/>
      <c r="L70" s="60"/>
    </row>
    <row r="71" spans="6:12" customFormat="1" x14ac:dyDescent="0.25">
      <c r="F71" s="60"/>
      <c r="G71" s="60"/>
      <c r="H71" s="60"/>
      <c r="I71" s="60"/>
      <c r="J71" s="60"/>
      <c r="K71" s="60"/>
      <c r="L71" s="60"/>
    </row>
    <row r="72" spans="6:12" customFormat="1" x14ac:dyDescent="0.25">
      <c r="F72" s="60"/>
      <c r="G72" s="60"/>
      <c r="H72" s="60"/>
      <c r="I72" s="60"/>
      <c r="J72" s="60"/>
      <c r="K72" s="60"/>
      <c r="L72" s="60"/>
    </row>
    <row r="73" spans="6:12" customFormat="1" x14ac:dyDescent="0.25">
      <c r="F73" s="60"/>
      <c r="G73" s="60"/>
      <c r="H73" s="60"/>
      <c r="I73" s="60"/>
      <c r="J73" s="60"/>
      <c r="K73" s="60"/>
      <c r="L73" s="60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120" zoomScaleNormal="120" workbookViewId="0">
      <selection activeCell="E18" sqref="E18:G20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44"/>
      <c r="B1" s="2" t="s">
        <v>1</v>
      </c>
      <c r="C1" s="2" t="s">
        <v>19</v>
      </c>
      <c r="D1" s="2" t="s">
        <v>43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44" t="s">
        <v>28</v>
      </c>
      <c r="B2" s="88" t="s">
        <v>42</v>
      </c>
      <c r="C2" s="11" t="s">
        <v>62</v>
      </c>
      <c r="D2" s="95">
        <v>10.35</v>
      </c>
      <c r="E2" s="5">
        <f>SUM('Summer 22'!K2,'Fall 22'!J2,'Spring 23'!I2)</f>
        <v>10.282666666666668</v>
      </c>
      <c r="F2" s="5">
        <f>SUM('Summer 22'!L2,'Fall 22'!K2,'Spring 23'!J2)</f>
        <v>3600</v>
      </c>
      <c r="G2" s="5">
        <f>SUM('Summer 22'!M2,'Fall 22'!L2,'Spring 23'!K2)</f>
        <v>120</v>
      </c>
      <c r="H2" s="7">
        <f>F2/E2</f>
        <v>350.103734439834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96">
        <v>15.2</v>
      </c>
      <c r="E4" s="3" t="s">
        <v>61</v>
      </c>
    </row>
    <row r="6" spans="1:14" ht="15.75" thickBot="1" x14ac:dyDescent="0.3">
      <c r="A6" s="50"/>
      <c r="B6" s="50"/>
      <c r="D6" s="50"/>
      <c r="E6" s="93" t="s">
        <v>45</v>
      </c>
      <c r="F6" s="93" t="s">
        <v>46</v>
      </c>
      <c r="G6" s="50"/>
      <c r="H6" s="50"/>
      <c r="K6" s="50"/>
      <c r="L6" s="50"/>
      <c r="M6" s="50"/>
      <c r="N6" s="50"/>
    </row>
    <row r="7" spans="1:14" x14ac:dyDescent="0.25">
      <c r="D7" s="90" t="s">
        <v>34</v>
      </c>
      <c r="E7" s="98" t="s">
        <v>61</v>
      </c>
      <c r="F7" s="98">
        <v>4.66</v>
      </c>
    </row>
    <row r="8" spans="1:14" x14ac:dyDescent="0.25">
      <c r="D8" s="90" t="s">
        <v>12</v>
      </c>
      <c r="E8" s="98" t="s">
        <v>61</v>
      </c>
      <c r="F8" s="98">
        <v>25.72</v>
      </c>
    </row>
    <row r="9" spans="1:14" x14ac:dyDescent="0.25">
      <c r="D9" s="90" t="s">
        <v>35</v>
      </c>
      <c r="E9" s="98" t="s">
        <v>61</v>
      </c>
      <c r="F9" s="98">
        <v>187.2</v>
      </c>
    </row>
    <row r="11" spans="1:14" x14ac:dyDescent="0.25">
      <c r="C11"/>
      <c r="D11"/>
      <c r="E11" s="147" t="s">
        <v>47</v>
      </c>
      <c r="F11" s="147"/>
      <c r="G11" s="147"/>
    </row>
    <row r="12" spans="1:14" ht="15.75" thickBot="1" x14ac:dyDescent="0.3">
      <c r="E12" s="92" t="s">
        <v>34</v>
      </c>
      <c r="F12" s="92" t="s">
        <v>35</v>
      </c>
      <c r="G12" s="92" t="s">
        <v>12</v>
      </c>
    </row>
    <row r="13" spans="1:14" x14ac:dyDescent="0.25">
      <c r="E13" s="94">
        <f>AVERAGE(E18:G18)</f>
        <v>16.033333333333335</v>
      </c>
      <c r="F13" s="94">
        <f>AVERAGE(E20:G20)</f>
        <v>275.84035558090892</v>
      </c>
      <c r="G13" s="94">
        <f>AVERAGE(E19:G19)</f>
        <v>135.66999999999999</v>
      </c>
    </row>
    <row r="16" spans="1:14" x14ac:dyDescent="0.25">
      <c r="E16" s="147" t="s">
        <v>48</v>
      </c>
      <c r="F16" s="147"/>
      <c r="G16" s="147"/>
    </row>
    <row r="17" spans="4:7" ht="15.75" thickBot="1" x14ac:dyDescent="0.3">
      <c r="E17" s="93" t="s">
        <v>39</v>
      </c>
      <c r="F17" s="93" t="s">
        <v>40</v>
      </c>
      <c r="G17" s="93" t="s">
        <v>29</v>
      </c>
    </row>
    <row r="18" spans="4:7" x14ac:dyDescent="0.25">
      <c r="D18" s="90" t="s">
        <v>34</v>
      </c>
      <c r="E18" s="99">
        <v>17.649999999999999</v>
      </c>
      <c r="F18" s="99">
        <v>17.53</v>
      </c>
      <c r="G18" s="100">
        <v>12.92</v>
      </c>
    </row>
    <row r="19" spans="4:7" x14ac:dyDescent="0.25">
      <c r="D19" s="90" t="s">
        <v>12</v>
      </c>
      <c r="E19" s="99">
        <v>173.3</v>
      </c>
      <c r="F19" s="99">
        <v>149.5</v>
      </c>
      <c r="G19" s="100">
        <v>84.21</v>
      </c>
    </row>
    <row r="20" spans="4:7" x14ac:dyDescent="0.25">
      <c r="D20" s="90" t="s">
        <v>35</v>
      </c>
      <c r="E20" s="99">
        <v>336.58</v>
      </c>
      <c r="F20" s="99">
        <v>282.7110667427267</v>
      </c>
      <c r="G20" s="100">
        <v>208.23</v>
      </c>
    </row>
    <row r="21" spans="4:7" x14ac:dyDescent="0.25">
      <c r="E21" s="97" t="s">
        <v>61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61" customWidth="1"/>
    <col min="9" max="9" width="8.140625" style="61" customWidth="1"/>
    <col min="10" max="10" width="20.28515625" style="61" bestFit="1" customWidth="1"/>
    <col min="11" max="11" width="15.42578125" style="61" bestFit="1" customWidth="1"/>
    <col min="12" max="12" width="8.28515625" style="61" customWidth="1"/>
    <col min="13" max="13" width="9.140625" style="61"/>
    <col min="14" max="14" width="15.42578125" style="61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34" t="s">
        <v>19</v>
      </c>
      <c r="H1" s="135"/>
      <c r="I1" s="136"/>
      <c r="J1" s="66" t="s">
        <v>50</v>
      </c>
      <c r="K1" s="51" t="s">
        <v>57</v>
      </c>
      <c r="L1" s="52" t="s">
        <v>2</v>
      </c>
      <c r="M1" s="53" t="s">
        <v>3</v>
      </c>
      <c r="N1" s="51" t="s">
        <v>4</v>
      </c>
    </row>
    <row r="2" spans="1:15" x14ac:dyDescent="0.25">
      <c r="B2" s="12"/>
      <c r="C2" s="12"/>
      <c r="D2" s="12"/>
      <c r="F2" s="4" t="s">
        <v>42</v>
      </c>
      <c r="G2" s="159" t="str">
        <f>'2022-23 Summary'!C2</f>
        <v>ESL</v>
      </c>
      <c r="H2" s="159"/>
      <c r="I2" s="159"/>
      <c r="J2" s="13">
        <f>'2022-23 Summary'!D2</f>
        <v>10.35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57"/>
      <c r="B3" s="157"/>
      <c r="C3" s="157"/>
      <c r="D3" s="157"/>
      <c r="E3" s="157"/>
      <c r="F3" s="157"/>
      <c r="G3" s="31"/>
      <c r="H3" s="132" t="s">
        <v>49</v>
      </c>
      <c r="I3" s="132"/>
      <c r="J3" s="133"/>
      <c r="K3" s="5">
        <f>'2022-23 Summary'!D2-'Proposed Additions'!K2-'Fall 22'!J2-'Spring 23'!I2-'Summer 22'!K2</f>
        <v>6.7333333333332135E-2</v>
      </c>
      <c r="L3" s="16"/>
      <c r="M3" s="17"/>
      <c r="N3" s="17"/>
    </row>
    <row r="4" spans="1:15" ht="19.5" customHeight="1" x14ac:dyDescent="0.25">
      <c r="A4" s="160" t="s">
        <v>6</v>
      </c>
      <c r="B4" s="160"/>
      <c r="C4" s="160"/>
      <c r="D4" s="160"/>
      <c r="E4" s="160"/>
      <c r="F4" s="160"/>
      <c r="G4" s="1"/>
      <c r="H4" s="68"/>
      <c r="I4" s="69"/>
      <c r="J4" s="70"/>
      <c r="K4" s="56"/>
      <c r="L4" s="54"/>
      <c r="M4" s="55"/>
      <c r="N4" s="55"/>
    </row>
    <row r="5" spans="1:15" ht="16.5" customHeight="1" x14ac:dyDescent="0.25">
      <c r="C5" s="12"/>
      <c r="D5" s="12"/>
      <c r="E5" s="12"/>
      <c r="F5" s="12"/>
      <c r="G5" s="12"/>
      <c r="H5" s="71"/>
      <c r="I5" s="71"/>
      <c r="J5" s="71"/>
      <c r="K5" s="71"/>
      <c r="L5" s="72"/>
      <c r="M5" s="71"/>
      <c r="N5" s="73"/>
    </row>
    <row r="6" spans="1:15" ht="80.45" customHeight="1" x14ac:dyDescent="0.25">
      <c r="A6" s="9" t="s">
        <v>0</v>
      </c>
      <c r="B6" s="9" t="s">
        <v>19</v>
      </c>
      <c r="C6" s="43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36"/>
      <c r="B7" s="36"/>
      <c r="C7" s="21"/>
      <c r="D7" s="21"/>
      <c r="E7" s="21"/>
      <c r="F7" s="34"/>
      <c r="G7" s="21"/>
      <c r="H7" s="58">
        <f>G7*F7</f>
        <v>0</v>
      </c>
      <c r="I7" s="80"/>
      <c r="J7" s="75"/>
      <c r="K7" s="81">
        <f t="shared" ref="K7:K15" si="0">J7*G7/15</f>
        <v>0</v>
      </c>
      <c r="L7" s="82">
        <f>H7*I7</f>
        <v>0</v>
      </c>
      <c r="M7" s="83">
        <f>L7/30</f>
        <v>0</v>
      </c>
      <c r="N7" s="81" t="e">
        <f t="shared" ref="N7:N15" si="1">L7/K7</f>
        <v>#DIV/0!</v>
      </c>
      <c r="O7" s="39"/>
    </row>
    <row r="8" spans="1:15" ht="15.75" customHeight="1" x14ac:dyDescent="0.25">
      <c r="A8" s="36"/>
      <c r="B8" s="36"/>
      <c r="C8" s="21"/>
      <c r="D8" s="21"/>
      <c r="E8" s="21"/>
      <c r="F8" s="34"/>
      <c r="G8" s="21"/>
      <c r="H8" s="58">
        <f t="shared" ref="H8:H10" si="2">G8*F8</f>
        <v>0</v>
      </c>
      <c r="I8" s="80"/>
      <c r="J8" s="75"/>
      <c r="K8" s="81">
        <f t="shared" ref="K8:K10" si="3">J8*G8/15</f>
        <v>0</v>
      </c>
      <c r="L8" s="82">
        <f t="shared" ref="L8:L10" si="4">H8*I8</f>
        <v>0</v>
      </c>
      <c r="M8" s="83">
        <f t="shared" ref="M8:M10" si="5">L8/30</f>
        <v>0</v>
      </c>
      <c r="N8" s="81" t="e">
        <f t="shared" ref="N8:N10" si="6">L8/K8</f>
        <v>#DIV/0!</v>
      </c>
      <c r="O8" s="40"/>
    </row>
    <row r="9" spans="1:15" ht="15.75" customHeight="1" x14ac:dyDescent="0.25">
      <c r="A9" s="36"/>
      <c r="B9" s="36"/>
      <c r="C9" s="21"/>
      <c r="D9" s="21"/>
      <c r="E9" s="21"/>
      <c r="F9" s="34"/>
      <c r="G9" s="21"/>
      <c r="H9" s="58">
        <f t="shared" si="2"/>
        <v>0</v>
      </c>
      <c r="I9" s="80"/>
      <c r="J9" s="75"/>
      <c r="K9" s="81">
        <f t="shared" si="3"/>
        <v>0</v>
      </c>
      <c r="L9" s="82">
        <f t="shared" si="4"/>
        <v>0</v>
      </c>
      <c r="M9" s="83">
        <f t="shared" si="5"/>
        <v>0</v>
      </c>
      <c r="N9" s="81" t="e">
        <f t="shared" si="6"/>
        <v>#DIV/0!</v>
      </c>
      <c r="O9" s="40"/>
    </row>
    <row r="10" spans="1:15" ht="15.75" customHeight="1" x14ac:dyDescent="0.25">
      <c r="A10" s="36"/>
      <c r="B10" s="36"/>
      <c r="C10" s="21"/>
      <c r="D10" s="21"/>
      <c r="E10" s="21"/>
      <c r="F10" s="34"/>
      <c r="G10" s="21"/>
      <c r="H10" s="58">
        <f t="shared" si="2"/>
        <v>0</v>
      </c>
      <c r="I10" s="80"/>
      <c r="J10" s="75"/>
      <c r="K10" s="81">
        <f t="shared" si="3"/>
        <v>0</v>
      </c>
      <c r="L10" s="82">
        <f t="shared" si="4"/>
        <v>0</v>
      </c>
      <c r="M10" s="83">
        <f t="shared" si="5"/>
        <v>0</v>
      </c>
      <c r="N10" s="81" t="e">
        <f t="shared" si="6"/>
        <v>#DIV/0!</v>
      </c>
      <c r="O10" s="40"/>
    </row>
    <row r="11" spans="1:15" ht="15.75" customHeight="1" x14ac:dyDescent="0.25">
      <c r="A11" s="36"/>
      <c r="B11" s="36"/>
      <c r="C11" s="36"/>
      <c r="D11" s="36"/>
      <c r="E11" s="21"/>
      <c r="F11" s="34"/>
      <c r="G11" s="21"/>
      <c r="H11" s="58">
        <f t="shared" ref="H11:H15" si="7">F11*G11</f>
        <v>0</v>
      </c>
      <c r="I11" s="80"/>
      <c r="J11" s="75"/>
      <c r="K11" s="81">
        <f t="shared" si="0"/>
        <v>0</v>
      </c>
      <c r="L11" s="82">
        <f t="shared" ref="L11:L15" si="8">(H11*I11)</f>
        <v>0</v>
      </c>
      <c r="M11" s="83">
        <f t="shared" ref="M11:M15" si="9">L11/30</f>
        <v>0</v>
      </c>
      <c r="N11" s="81" t="e">
        <f t="shared" si="1"/>
        <v>#DIV/0!</v>
      </c>
      <c r="O11" s="40"/>
    </row>
    <row r="12" spans="1:15" ht="15.75" customHeight="1" x14ac:dyDescent="0.25">
      <c r="A12" s="36"/>
      <c r="B12" s="22"/>
      <c r="C12" s="22"/>
      <c r="D12" s="22"/>
      <c r="E12" s="22"/>
      <c r="F12" s="22"/>
      <c r="G12" s="22"/>
      <c r="H12" s="58">
        <f t="shared" si="7"/>
        <v>0</v>
      </c>
      <c r="I12" s="13"/>
      <c r="J12" s="13"/>
      <c r="K12" s="81">
        <f t="shared" si="0"/>
        <v>0</v>
      </c>
      <c r="L12" s="82">
        <f t="shared" si="8"/>
        <v>0</v>
      </c>
      <c r="M12" s="83">
        <f t="shared" si="9"/>
        <v>0</v>
      </c>
      <c r="N12" s="81" t="e">
        <f t="shared" si="1"/>
        <v>#DIV/0!</v>
      </c>
      <c r="O12" s="40"/>
    </row>
    <row r="13" spans="1:15" ht="15.75" customHeight="1" x14ac:dyDescent="0.25">
      <c r="A13" s="36"/>
      <c r="B13" s="22"/>
      <c r="C13" s="22"/>
      <c r="D13" s="22"/>
      <c r="E13" s="22"/>
      <c r="F13" s="22"/>
      <c r="G13" s="22"/>
      <c r="H13" s="82">
        <f t="shared" si="7"/>
        <v>0</v>
      </c>
      <c r="I13" s="13"/>
      <c r="J13" s="13"/>
      <c r="K13" s="81">
        <f t="shared" si="0"/>
        <v>0</v>
      </c>
      <c r="L13" s="82">
        <f t="shared" si="8"/>
        <v>0</v>
      </c>
      <c r="M13" s="83">
        <f t="shared" si="9"/>
        <v>0</v>
      </c>
      <c r="N13" s="81" t="e">
        <f t="shared" si="1"/>
        <v>#DIV/0!</v>
      </c>
      <c r="O13" s="40"/>
    </row>
    <row r="14" spans="1:15" ht="15.75" customHeight="1" x14ac:dyDescent="0.25">
      <c r="A14" s="36"/>
      <c r="B14" s="22"/>
      <c r="C14" s="22"/>
      <c r="D14" s="22"/>
      <c r="E14" s="22"/>
      <c r="F14" s="22"/>
      <c r="G14" s="22"/>
      <c r="H14" s="82">
        <f t="shared" si="7"/>
        <v>0</v>
      </c>
      <c r="I14" s="13"/>
      <c r="J14" s="13"/>
      <c r="K14" s="81">
        <f t="shared" si="0"/>
        <v>0</v>
      </c>
      <c r="L14" s="82">
        <f t="shared" si="8"/>
        <v>0</v>
      </c>
      <c r="M14" s="83">
        <f t="shared" si="9"/>
        <v>0</v>
      </c>
      <c r="N14" s="81" t="e">
        <f t="shared" si="1"/>
        <v>#DIV/0!</v>
      </c>
      <c r="O14" s="40"/>
    </row>
    <row r="15" spans="1:15" ht="15.75" customHeight="1" x14ac:dyDescent="0.25">
      <c r="A15" s="36"/>
      <c r="B15" s="4"/>
      <c r="C15" s="4"/>
      <c r="D15" s="4"/>
      <c r="E15" s="4"/>
      <c r="F15" s="4"/>
      <c r="G15" s="4"/>
      <c r="H15" s="82">
        <f t="shared" si="7"/>
        <v>0</v>
      </c>
      <c r="I15" s="84"/>
      <c r="J15" s="84"/>
      <c r="K15" s="81">
        <f t="shared" si="0"/>
        <v>0</v>
      </c>
      <c r="L15" s="82">
        <f t="shared" si="8"/>
        <v>0</v>
      </c>
      <c r="M15" s="83">
        <f t="shared" si="9"/>
        <v>0</v>
      </c>
      <c r="N15" s="81" t="e">
        <f t="shared" si="1"/>
        <v>#DIV/0!</v>
      </c>
      <c r="O15" s="40"/>
    </row>
    <row r="16" spans="1:15" ht="18.75" customHeight="1" x14ac:dyDescent="0.25">
      <c r="A16" s="148" t="s">
        <v>21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9"/>
    </row>
    <row r="17" spans="1:15" x14ac:dyDescent="0.25">
      <c r="A17" s="150"/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2"/>
    </row>
    <row r="18" spans="1:15" x14ac:dyDescent="0.25">
      <c r="A18" s="153"/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5"/>
    </row>
    <row r="19" spans="1:15" x14ac:dyDescent="0.25">
      <c r="A19" s="153"/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5"/>
    </row>
    <row r="20" spans="1:15" x14ac:dyDescent="0.25">
      <c r="A20" s="153"/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5"/>
    </row>
    <row r="21" spans="1:15" x14ac:dyDescent="0.25">
      <c r="A21" s="156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8"/>
    </row>
    <row r="22" spans="1:15" x14ac:dyDescent="0.25">
      <c r="B22" s="30"/>
      <c r="C22" s="30"/>
      <c r="D22" s="30"/>
      <c r="E22" s="30"/>
      <c r="F22" s="30"/>
      <c r="G22" s="30"/>
      <c r="H22" s="79"/>
      <c r="I22" s="79"/>
      <c r="J22" s="79"/>
      <c r="K22" s="79"/>
      <c r="L22" s="79"/>
      <c r="M22" s="79"/>
      <c r="N22" s="79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4" ma:contentTypeDescription="Create a new document." ma:contentTypeScope="" ma:versionID="180245046c522e04e3bc1d7a5ba48fb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95ed7078ca9d1ac12f4d76b0f1b3edf9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DD24CE-4D3A-4585-A1B2-CD3FFFCB9E41}">
  <ds:schemaRefs>
    <ds:schemaRef ds:uri="http://purl.org/dc/terms/"/>
    <ds:schemaRef ds:uri="http://schemas.microsoft.com/office/infopath/2007/PartnerControls"/>
    <ds:schemaRef ds:uri="249d4ac7-0b39-4174-9809-ef6c5fd53db8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c3e63b2-0430-40fd-82f2-9a0ecf22a8d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424FB92-C441-4EF0-9F19-DDD815C8C4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61A0B2-E9B7-43D8-A2D3-796F5D8C1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2022-01-26T13:45:12Z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